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rie.clarke\Desktop\MARIES TRAVEL FOLDER\"/>
    </mc:Choice>
  </mc:AlternateContent>
  <bookViews>
    <workbookView xWindow="0" yWindow="0" windowWidth="19200" windowHeight="6930" activeTab="1"/>
  </bookViews>
  <sheets>
    <sheet name="PSGTVS Pricing Matrix" sheetId="6" r:id="rId1"/>
    <sheet name="Instructions how to complete" sheetId="3" r:id="rId2"/>
    <sheet name="Pricing - Solution B" sheetId="1"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5" i="1" l="1"/>
  <c r="J76" i="1"/>
  <c r="J74" i="1"/>
  <c r="J73" i="1"/>
  <c r="J72" i="1"/>
  <c r="J71" i="1"/>
  <c r="J70" i="1"/>
  <c r="J69" i="1"/>
  <c r="J68" i="1"/>
  <c r="G54" i="1" l="1"/>
  <c r="G52" i="1"/>
  <c r="J46" i="1"/>
  <c r="J53" i="1"/>
  <c r="G34" i="1"/>
  <c r="G38" i="1"/>
  <c r="G36" i="1"/>
  <c r="J47" i="1"/>
  <c r="J45" i="1"/>
  <c r="J44" i="1"/>
  <c r="J43" i="1"/>
  <c r="J20" i="1" l="1"/>
  <c r="G20" i="1"/>
  <c r="J18" i="1"/>
  <c r="G96" i="1" l="1"/>
  <c r="G95" i="1"/>
  <c r="G94" i="1"/>
  <c r="G93" i="1"/>
  <c r="G92" i="1"/>
  <c r="G91" i="1"/>
  <c r="G90" i="1"/>
  <c r="J61" i="1"/>
  <c r="J60" i="1"/>
  <c r="J59" i="1"/>
  <c r="J58" i="1"/>
  <c r="J57" i="1"/>
  <c r="J56" i="1"/>
  <c r="G56" i="1"/>
  <c r="J55" i="1"/>
  <c r="J54" i="1"/>
  <c r="J52" i="1"/>
  <c r="J51" i="1"/>
  <c r="G51" i="1"/>
  <c r="J50" i="1"/>
  <c r="G50" i="1"/>
  <c r="J49" i="1"/>
  <c r="J48" i="1"/>
  <c r="J41" i="1"/>
  <c r="J40" i="1"/>
  <c r="G40" i="1"/>
  <c r="J39" i="1"/>
  <c r="J38" i="1"/>
  <c r="J37" i="1"/>
  <c r="J36" i="1"/>
  <c r="J35" i="1"/>
  <c r="J34" i="1"/>
  <c r="J32" i="1"/>
  <c r="J31" i="1"/>
  <c r="G31" i="1"/>
  <c r="J27" i="1"/>
  <c r="G27" i="1"/>
  <c r="J26" i="1"/>
  <c r="G26" i="1"/>
  <c r="J24" i="1"/>
  <c r="G24" i="1"/>
  <c r="J23" i="1"/>
  <c r="G23" i="1"/>
  <c r="J21" i="1"/>
  <c r="J19" i="1"/>
  <c r="J82" i="1" s="1"/>
  <c r="J17" i="1"/>
  <c r="G17" i="1"/>
  <c r="J81" i="1" s="1"/>
  <c r="J80" i="1" l="1"/>
  <c r="G101" i="1"/>
</calcChain>
</file>

<file path=xl/sharedStrings.xml><?xml version="1.0" encoding="utf-8"?>
<sst xmlns="http://schemas.openxmlformats.org/spreadsheetml/2006/main" count="358" uniqueCount="234">
  <si>
    <t>Enter your Organisations name in the green text box below</t>
  </si>
  <si>
    <t>Key</t>
  </si>
  <si>
    <t>Prices inserted in cells highlighted Yellow will be evaluated</t>
  </si>
  <si>
    <t>Cells highlighted in blue are to be provided free of charge, so these cells are pre populated. These cells will not be evaluated</t>
  </si>
  <si>
    <t>Cells highlighted grey are for evaluation purposes and will be automatically populated (based on the content of the cells highlighted in yellow).</t>
  </si>
  <si>
    <t>Cells highlighted Orange will require you to insert a number, but are for Information purposes only, and will not form part of the price evaluation.</t>
  </si>
  <si>
    <t xml:space="preserve">Cells highlighted lilac - no Service Fee/ number required and will not form part of the price evaluation </t>
  </si>
  <si>
    <t>Pricing Group</t>
  </si>
  <si>
    <t>Line Item</t>
  </si>
  <si>
    <t>Booking Type &amp; Transaction Description</t>
  </si>
  <si>
    <t>Unit</t>
  </si>
  <si>
    <t>ONLINE</t>
  </si>
  <si>
    <t>OFFLINE</t>
  </si>
  <si>
    <t>COMMENT</t>
  </si>
  <si>
    <t>Service Fee</t>
  </si>
  <si>
    <t xml:space="preserve">Volume Weighting  </t>
  </si>
  <si>
    <t xml:space="preserve">Total Line Item Price </t>
  </si>
  <si>
    <t xml:space="preserve">Volume Weighting </t>
  </si>
  <si>
    <t>Rail</t>
  </si>
  <si>
    <t xml:space="preserve">per booking </t>
  </si>
  <si>
    <t>per booking</t>
  </si>
  <si>
    <t>-</t>
  </si>
  <si>
    <t>Offline price only required</t>
  </si>
  <si>
    <t xml:space="preserve">Rail Season Ticket / Carnet Booking </t>
  </si>
  <si>
    <t xml:space="preserve">Transport for London travel cards and tickets </t>
  </si>
  <si>
    <t>Ticket on Departure (TOD) /Fast Ticket  from station ticket machine</t>
  </si>
  <si>
    <t>To be Provided Free of Charge</t>
  </si>
  <si>
    <t>Fulfilment by First Class Post (including Post &amp; Packaging) fee</t>
  </si>
  <si>
    <t>Fulfilment by Second Class Post (including Post &amp; Packaging) fee</t>
  </si>
  <si>
    <t>Collect at Train Station Window (where no fast-ticket machine exists)</t>
  </si>
  <si>
    <t>Customer Specified Courier delivery. This is cost per booking of arranging the courier and not the total cost of the courier service</t>
  </si>
  <si>
    <t>Special Delivery (Royal Mail)</t>
  </si>
  <si>
    <t>Smartcard or equivalent</t>
  </si>
  <si>
    <t>Home Print, self print, phone application and/or bar codes per booking</t>
  </si>
  <si>
    <t>Accommodation</t>
  </si>
  <si>
    <t>per transaction</t>
  </si>
  <si>
    <t xml:space="preserve">Single price regardless if online or offline </t>
  </si>
  <si>
    <t>Air</t>
  </si>
  <si>
    <t>Additional services</t>
  </si>
  <si>
    <t>Special assistance for exceptional circumstances, (e.g.escorted Travellers, unaccompanied minors or an accompanied Traveller service requirement for visually impaired Travellers)</t>
  </si>
  <si>
    <t xml:space="preserve">Offline price only required. This is the cost for booking the special assistance service. </t>
  </si>
  <si>
    <t xml:space="preserve">Ancillaries services when requested after ticketing as but not limited to: extra luggage, seat selection. </t>
  </si>
  <si>
    <t>Meet and Greet Service Processing Fee</t>
  </si>
  <si>
    <t>Airport, Railway Station, Port Parking Booking Fee</t>
  </si>
  <si>
    <t>Ferry Booking Fee  - Core hours Monday to Friday 08:00 to 18:00 GMT (or BST as appropriate)</t>
  </si>
  <si>
    <t xml:space="preserve">Ferry Booking Fee  - Outside Core hours </t>
  </si>
  <si>
    <t>Taxi / Mini Cab Booking Fee - Core hours Monday to Friday 08:00 to 19:00 GMT (or BST as appropriate)</t>
  </si>
  <si>
    <t xml:space="preserve">Taxi / Mini Cab Booking Fee - Outside Core hours </t>
  </si>
  <si>
    <t>Visa / Passport Request Fee - This is the cost of managing the visa / Passport request process, it excludes additional cost such as but not limited to: Visa / Passport charges by the issuer authority and delivery costs</t>
  </si>
  <si>
    <t>Hire a coach with a driver per booking</t>
  </si>
  <si>
    <t>Coach / BUS ticket booking</t>
  </si>
  <si>
    <t>Currency Service</t>
  </si>
  <si>
    <t>Online to be provide Free of Charge</t>
  </si>
  <si>
    <t>Real-time Assistance Service - 24/7/365</t>
  </si>
  <si>
    <t>per call</t>
  </si>
  <si>
    <t>Direct feed of profile data from the Customer(s)’s system</t>
  </si>
  <si>
    <t>N/A</t>
  </si>
  <si>
    <t>Non Direct feed of profile data from the Customer(s)’s system (Non Automated)</t>
  </si>
  <si>
    <t>Online Booking Portal Maintenance</t>
  </si>
  <si>
    <t xml:space="preserve">Standard and ad hoc Management Information </t>
  </si>
  <si>
    <t>Payment  Services</t>
  </si>
  <si>
    <t xml:space="preserve">% of booking spend </t>
  </si>
  <si>
    <t>Rail Ticket Printers</t>
  </si>
  <si>
    <t xml:space="preserve">Number </t>
  </si>
  <si>
    <t>Number of Desktop Ticket printers provided free of charge</t>
  </si>
  <si>
    <t xml:space="preserve">number of Desktops </t>
  </si>
  <si>
    <t>Number of Kiosk Ticket printers provided free of charge</t>
  </si>
  <si>
    <t xml:space="preserve">number of Kiosks </t>
  </si>
  <si>
    <t>Minimum number of  tickets printed annually in order  to provide free of charge printer</t>
  </si>
  <si>
    <t>number of tickets</t>
  </si>
  <si>
    <t>Number of Ticket printer free of charge training sessions per Customer</t>
  </si>
  <si>
    <t xml:space="preserve">number of training sessions </t>
  </si>
  <si>
    <t>Volume Weighting</t>
  </si>
  <si>
    <t xml:space="preserve">Comments </t>
  </si>
  <si>
    <t>Fee for each additional printer training session</t>
  </si>
  <si>
    <t>per training session</t>
  </si>
  <si>
    <t>For Information Only - Not Evaluated. Please Note you must insert a number</t>
  </si>
  <si>
    <t xml:space="preserve">Cost to purchase one Kiosk Printer </t>
  </si>
  <si>
    <t>per kiosk</t>
  </si>
  <si>
    <t>Annual Cost to lease one Kiosk Printer</t>
  </si>
  <si>
    <t>per kiosk per year</t>
  </si>
  <si>
    <t xml:space="preserve">Cost to purchase one Desktop Printer </t>
  </si>
  <si>
    <t>per Desktop</t>
  </si>
  <si>
    <t xml:space="preserve">Annual Cost to lease one Desktop Printer </t>
  </si>
  <si>
    <t xml:space="preserve">per Desktop per year </t>
  </si>
  <si>
    <t xml:space="preserve">Annual Desktop printer maintenance Fee  (not included to lease Desktop printers) </t>
  </si>
  <si>
    <t>Cost to reconfigure an existing  Kiosk</t>
  </si>
  <si>
    <r>
      <t>Cost to reconfigure an</t>
    </r>
    <r>
      <rPr>
        <b/>
        <sz val="11"/>
        <rFont val="Arial"/>
      </rPr>
      <t xml:space="preserve"> </t>
    </r>
    <r>
      <rPr>
        <sz val="11"/>
        <color rgb="FF000000"/>
        <rFont val="Arial"/>
      </rPr>
      <t xml:space="preserve">existing Desktop Printer </t>
    </r>
  </si>
  <si>
    <t xml:space="preserve"> Ticket Printers Basket Price </t>
  </si>
  <si>
    <t>Group 1</t>
  </si>
  <si>
    <t>FOC</t>
  </si>
  <si>
    <t xml:space="preserve">Credit Card Merchant Fee (Percentage). Aplicable to all online and offline transactions using a credit card as payment method.   </t>
  </si>
  <si>
    <t>Total Booking / Transactions Online Basket Price</t>
  </si>
  <si>
    <t>Total Booking / Transactions Offline Basket Price</t>
  </si>
  <si>
    <t>Annual Kiosk printer maintenance Fee (not applicable to lease Kiosk printers)</t>
  </si>
  <si>
    <t>Group 2</t>
  </si>
  <si>
    <t>Group 3</t>
  </si>
  <si>
    <t>Group 4</t>
  </si>
  <si>
    <t>Group 5</t>
  </si>
  <si>
    <t>Group 6</t>
  </si>
  <si>
    <t>Travel Implant Service Annual Fee (per FTE)</t>
  </si>
  <si>
    <t>per payment transaction</t>
  </si>
  <si>
    <t>PRICE MODEL</t>
  </si>
  <si>
    <t>PUBLIC SECTOR TRAVEL AND VENUE SOLUTIONS</t>
  </si>
  <si>
    <t>COMMERCIAL AGREEMENT</t>
  </si>
  <si>
    <t>ATTACHMENT  XX</t>
  </si>
  <si>
    <t xml:space="preserve">RM6016 - Public Sector Travel and Venue Solutions </t>
  </si>
  <si>
    <t xml:space="preserve">Price Model </t>
  </si>
  <si>
    <t>Service Fees and percentages submitted in this Price Model will be scored in accordance with paragraph 13 of the ITT (Attachment 1) and will be used to calculate your Final Score.
You shall complete this Price Model  in accordance with the instructions set out below and in paragraph 13 of the ITT (Attachment 1) and Schedule 4 Pricing and Invoicing.</t>
  </si>
  <si>
    <t>INSTRUCTIONS FOR COMPLETION OF THE PRICE MODEL</t>
  </si>
  <si>
    <t xml:space="preserve">You must not alter, amend or change the format or layout of this Price Model in any way. You must not insert or attach any notes or comments into any of the worksheets. Any such alteration, amendment, change, or additional information will be disregarded by the Authority and your Price Model may be deemed non-compliant.
You are required to enter your organisations name in the cell highlighted in green, on each of the tabs relating to the Solution(s) you are tendering for.
You are required to insert Service Fees / percentages in each of the cells highlighted in yellow. Values input into the cells highlighted in yellow will be used for the Price Evaluation.
Failure to insert an applicable Service Fees / percentage into a cell where a Service Fees / percentage is required may result in your tender submission being deemed non-compliant. If your tender is deemed non-compliant, your tender may be excluded from further participation in this procurement.
In the event you are successful in this procurement, the information provided will be incorporated into the Commercial Agreement Schedule 4  (Pricing and Invoicing ) and  will be the maximum prices that you may charge pursuant to any Enabling Agreement. The additional % Commissions you commit to collect will be incorporated into Schedule 9 Key Performance Indicators.
Cells highlighted in grey are for evaluation purposes only and will be populated automatically (based on the content of the cells highlighted in yellow).
Cells highlighted Orange will require you to insert a number, but are for Information purposes only, and will not form part of the price evaluation.
All prices submitted must be excluding VAT and in Great British Pounds Sterling (£).
All values must be to two decimal places only.
</t>
  </si>
  <si>
    <t xml:space="preserve">UNSUSTAINABLE AND ZERO BIDS
</t>
  </si>
  <si>
    <t xml:space="preserve">Zero values can be submitted for any of the cells highlighted in yellow, but you must insert the following "0.00" amount into the relevant cell, and not 'Nil', 'N/A' or 'FOC' .
The Authority reserves the right to verify any prices which may appear unsustainable or uncompetitive, and any prices which are significantly low, which may appear unsustainable or uncompetitive. Potential Providers should note that as part of the Price Evaluation process, if the Authority believes that a pricing scenario is abnormally low it will conduct further analysis of the offer in accordance with Regulation 69 of the Public Contracts Regulations 2015.
 </t>
  </si>
  <si>
    <t>COMMISSIONS DEFINITION</t>
  </si>
  <si>
    <t xml:space="preserve">means all monies, gifts, rewards, other income or benefits earned from third party providers on Public Sector and Third Sector spend through RM6016 that is given to the Supplier; this includes, but is not limited to, monies paid per-booking, gifts, rewards, overrides, growth incentives, financial and non-financial sales &amp; marketing incentives/funds, GDS payments, merchant rebates, other rebates and any other type of revenue or benefit.
Please refer to paragraph 7 of Schedule 4 Pricing and Invoicing Commercial Agreement (Attachment 5)  </t>
  </si>
  <si>
    <t>COMMERCIAL MODEL</t>
  </si>
  <si>
    <t xml:space="preserve">Following extensive market engagement, the commercial model has been deemed to offer the optimal mix of commercial benefits, value for money and service delivery for both Customers and Suppliers. Refer to Annex 1 of Schedule 4 Pricing and Invoicing Commercial Agreement (Attachment 5).
Potential Providers are allowed to submit Service Fees for Service Fee Only Model and Service Fee and Commissions Share Model both in the Online Booking System and Offline Booking Service although this can be zero.
● Solution 1 - Online Rail = Service Fee Only Model
● Solution 2 - Online Accommodation = Service Fee Only Model and Service Fee and Commissions Share Model. 
● Solution 3- Online Air = Service Fee Only Model
● Solution 4 - Online and Offline Travel Services = Service Fee Only Model and Service Fee and Commissions Share Model. 
● Solution 5 - Venue Find, Group Accommodation and Supporting Services = Service Fee and Commissions Share Model. 
For the Service Fee and Commissions Share Model the follow Commissions share shall apply: 
● Solution 2 - Online Accommodation = minimum 40% Customer / maximum 60% Potential Provider on all defined Commissions.
● Solution 4 - Online and Offline Travel Services = minimum 30% Customer / maximum  70% Potential Provider on all defined Commissions
● Solution 5 - Venue Find, Group Accommodation and Supporting Services = minimum 20% Customer / maximum 80% Potential Provider on all defined Commissions
*Note: Commissions will be returned to the Customer unless the Authority confirms otherwise in writing. 
</t>
  </si>
  <si>
    <t xml:space="preserve">RM6164 - Public Sector Global Travel and Venue Solutions </t>
  </si>
  <si>
    <t xml:space="preserve">means all monies, gifts, rewards, other income or benefits earned from third party providers on Public Sector and Third Sector spend through RM6164 that is given to the Supplier; this includes, but is not limited to, monies paid per-booking, gifts, rewards, overrides, growth incentives, financial and non-financial sales &amp; marketing incentives/funds, GDS payments, merchant rebates, other rebates and any other type of revenue or benefit.
 </t>
  </si>
  <si>
    <t>REFERENCE NUMBER: RM6164 - Solution B</t>
  </si>
  <si>
    <t>Rail Booking Fee - UK &amp; Overseas - Core hours Monday to Friday 08:00 to 18:00 GMT (or BST as appropriate)* (for online the booking fee should be applied for 24h)</t>
  </si>
  <si>
    <t>Rail Booking Fee  - UK &amp; Overseas - Outside of core hours</t>
  </si>
  <si>
    <t xml:space="preserve">Accommodation booking Fee - Core hours Monday to Friday 08:00 to 20:00 GMT (or BST as appropriate) </t>
  </si>
  <si>
    <t>Accommodation booking Fee - Outside of core hours</t>
  </si>
  <si>
    <t xml:space="preserve">per ticket </t>
  </si>
  <si>
    <t>Eurostar Booking Fee  -  Core hours Monday to Friday 08:00 to 18:00 GMT (or BST as appropriate)</t>
  </si>
  <si>
    <t>Eurostar Booking Fee - Outside of core hours</t>
  </si>
  <si>
    <t>per refund</t>
  </si>
  <si>
    <t>per amendment</t>
  </si>
  <si>
    <t>per cancellation</t>
  </si>
  <si>
    <t>Vehicle Hire Booking fee - Core hours Monday to Friday 08:00 to 18:00 GMT (or BST as appropriate)</t>
  </si>
  <si>
    <t>Vehicle Hire  Booking fee - Outside Core hours</t>
  </si>
  <si>
    <t>Refund Processing Fee - Where a cancellation results in a Refund only the Refund Processing Fee may be applied - Core hours Monday to Friday 08:00 to 18:00 GMT (or BST as appropriate)</t>
  </si>
  <si>
    <t>Amendment / Exchanges to a booking Fee - Core hours Monday to Friday 08:00 to 18:00 GMT (or BST as appropriate)</t>
  </si>
  <si>
    <t>Cancellation of a booking Fee - Where a cancellation results in a Refund only the Refund Processing Fee may be applied - Core hours Monday to Friday 08:00 to 18:00 GMT (or BST as appropriate)</t>
  </si>
  <si>
    <t>per vehicle</t>
  </si>
  <si>
    <t>Air Booking - UK/Domestic - Core hours Monday to Friday 08:00 to 18:00 GMT (or BST as appropriate)</t>
  </si>
  <si>
    <t>Air Booking - UK/Domestic - Outside of core hours</t>
  </si>
  <si>
    <t>Air Booking - European/Short &amp; medium haul - Core hours Monday to Friday 08:00 to 18:00 GMT (or BST as appropriate)</t>
  </si>
  <si>
    <t>Air Booking - European/Short &amp; medium haul - Outside of core hours</t>
  </si>
  <si>
    <t>Air Booking - International/Long haul - Core hours Monday to Friday 08:00 to 18:00 GMT (or BST as appropriate)</t>
  </si>
  <si>
    <t>Air Booking - International/Long haul - Outside of core hours</t>
  </si>
  <si>
    <t>Price Model - Solution B</t>
  </si>
  <si>
    <t xml:space="preserve">Line Item </t>
  </si>
  <si>
    <t>Charging Methodology</t>
  </si>
  <si>
    <t>Additional Solutions - Implant Services</t>
  </si>
  <si>
    <t xml:space="preserve">Fixed Monthly Fee </t>
  </si>
  <si>
    <t xml:space="preserve">Issuing of a Rail Smartcard (including Post &amp; Packaging) fee </t>
  </si>
  <si>
    <t>Total Booking / Transactions &amp; Credit Cards Merchant Fees Basket Price (USED FOR EVALUATION)</t>
  </si>
  <si>
    <t>Group 7</t>
  </si>
  <si>
    <t>Additional Services - Services, account management Services</t>
  </si>
  <si>
    <t xml:space="preserve">Management Fee (per project) </t>
  </si>
  <si>
    <t xml:space="preserve">Following extensive market engagement, the commercial model has been deemed to offer the optimal mix of commercial benefits, value for money and service delivery for both Buyers and Suppliers. All comission are to be retain by the Supplier.  Potential Suppliers are allowed to submit any Service Fees for both in the Online Booking System and Offline Booking Service although this can be zero.
</t>
  </si>
  <si>
    <t>Solution B - Domestic and international travel and venue find booked from UK point of sale only</t>
  </si>
  <si>
    <t xml:space="preserve">Services for the acceptance of payment by purchasing card the Supplier shall only surcharge the customer the direct cost borne as a result of the Customer using the given means of payment. The Supplier shall adhere and implement immediately all Interchange Fee Regulations, Payment Systems Regulator regulations, PSD2 regulations and any other regulatory changes related to surcharging. Please insert the % of booking spend in absolute value. Example: if you intend to offer a 2% Merchant fee, please submit 2 and not 0.02. CCS recognise different credit cards suppliers charge different merchant fees, its recommended to the supplier to price against the highest merchant fee because the framework price will act as a cap. Currently, the majority of the credit card volume is transitioned under MasterCard. </t>
  </si>
  <si>
    <t>Cancellation, refund and amendment / exchange fees - Outside Core hours (to be charged instead of 20b, 21b and 22b)</t>
  </si>
  <si>
    <t>Fixed Transaction Fee for booking the venue via the Shared Facilities Register (Tier 1).</t>
  </si>
  <si>
    <t>Fixed Transaction Fee for booking the venue via the Paid Government Estate and Voluntary and Community Sector (Tier 2).</t>
  </si>
  <si>
    <t>Fixed Transaction Fee for booking the venue via Paid Commercial Providers (Tier 3).</t>
  </si>
  <si>
    <t>Additional costs fee incurred providing additional services for Tier 1 /Tier 2/Tier 3</t>
  </si>
  <si>
    <t>per hour</t>
  </si>
  <si>
    <t>Pre Event Delegate Management</t>
  </si>
  <si>
    <t xml:space="preserve">per event </t>
  </si>
  <si>
    <t>Onsite Delegate Management</t>
  </si>
  <si>
    <t>rate per hour</t>
  </si>
  <si>
    <t>Billback fee (this is an administrative fee to process a bill back payment  to accommodation, venue, and/or Vehicle hire):</t>
  </si>
  <si>
    <t xml:space="preserve">Meetings and Venue Find Services </t>
  </si>
  <si>
    <t>Amendments - Cost per additional amendment, over the number agreed in the actual terms of the agreement between the Customer and the organisation providing the venue.</t>
  </si>
  <si>
    <t>per additional amendment</t>
  </si>
  <si>
    <t>Tier 2 Cancellations Fee</t>
  </si>
  <si>
    <t>Tier 3 Cancellations Fee</t>
  </si>
  <si>
    <t xml:space="preserve">Offline price only required. Suppliers shal charge to the nearest 15 minutes, for example 24 minutes is charged at 0.5 hours. </t>
  </si>
  <si>
    <t>% per project</t>
  </si>
  <si>
    <t>The Supplier will provide a mechanism to allow for project pricing for in-scope projects that do not fit with the transactional booking fee model. 
This will be priced separately, on request with individual customers, where the Supplier can provide evidence that it is not economically viable to deliver within the transaction fee model.</t>
  </si>
  <si>
    <t>Cells highlighted in red cells will be populated automatically and will be the total Prices used for the evaluation.</t>
  </si>
  <si>
    <t>1a</t>
  </si>
  <si>
    <t>2a</t>
  </si>
  <si>
    <t>3a</t>
  </si>
  <si>
    <t>4a</t>
  </si>
  <si>
    <t>5a</t>
  </si>
  <si>
    <t>6a</t>
  </si>
  <si>
    <t>7a</t>
  </si>
  <si>
    <t>8a</t>
  </si>
  <si>
    <t>9a</t>
  </si>
  <si>
    <t>10a</t>
  </si>
  <si>
    <t>11a</t>
  </si>
  <si>
    <t>12a</t>
  </si>
  <si>
    <t>13a</t>
  </si>
  <si>
    <t>14a</t>
  </si>
  <si>
    <t>15a</t>
  </si>
  <si>
    <t>16a</t>
  </si>
  <si>
    <t>17a</t>
  </si>
  <si>
    <t>18a</t>
  </si>
  <si>
    <t>19a</t>
  </si>
  <si>
    <t>20a</t>
  </si>
  <si>
    <t>21a</t>
  </si>
  <si>
    <t>22a</t>
  </si>
  <si>
    <t>23a</t>
  </si>
  <si>
    <t>24a</t>
  </si>
  <si>
    <t>25a</t>
  </si>
  <si>
    <t>26a</t>
  </si>
  <si>
    <t>27a</t>
  </si>
  <si>
    <t>28a</t>
  </si>
  <si>
    <t>29a</t>
  </si>
  <si>
    <t>30a</t>
  </si>
  <si>
    <t>31a</t>
  </si>
  <si>
    <t>32a</t>
  </si>
  <si>
    <t>33a</t>
  </si>
  <si>
    <t>34a</t>
  </si>
  <si>
    <t>35a</t>
  </si>
  <si>
    <t>36a</t>
  </si>
  <si>
    <t>37a</t>
  </si>
  <si>
    <t>38a</t>
  </si>
  <si>
    <t>39a</t>
  </si>
  <si>
    <t>40a</t>
  </si>
  <si>
    <t>41a</t>
  </si>
  <si>
    <t>42a</t>
  </si>
  <si>
    <t>43a</t>
  </si>
  <si>
    <t>44a</t>
  </si>
  <si>
    <t>45a</t>
  </si>
  <si>
    <t>46a</t>
  </si>
  <si>
    <t>47a</t>
  </si>
  <si>
    <t>48a</t>
  </si>
  <si>
    <t>49a</t>
  </si>
  <si>
    <t>50a</t>
  </si>
  <si>
    <t>51a</t>
  </si>
  <si>
    <t>52a</t>
  </si>
  <si>
    <t>53a</t>
  </si>
  <si>
    <t>54a</t>
  </si>
  <si>
    <t>55a</t>
  </si>
  <si>
    <t>56a</t>
  </si>
  <si>
    <t>57a</t>
  </si>
  <si>
    <t>Service Fees and percentages submitted in this Price Model will be scored in accordance with paragraph XX of the ITT (How to Bid) and will be used to calculate your Final Score.
You shall complete this Price Model  in accordance with the instructions set out below and in paragraph XX of the ITT (How to Bid) and Framework Schedule 3 (Framework Prices).</t>
  </si>
  <si>
    <t xml:space="preserve">You must not alter, amend or change the format or layout of this Price Model in any way. You must not insert or attach any notes or comments into any of the worksheets. Any such alteration, amendment, change, or additional information will be disregarded by CCS and your Price Model may be deemed non-compliant.
You are required to enter your organisations name in the cell highlighted in green, on the required tab relating to the Solution you are tendering for.
You are required to insert Service Fees / percentages in each of the cells highlighted in yellow. Values input into the cells highlighted in yellow will be used for the Price Evaluation.
Failure to insert an applicable Service Fees / percentage into a cell where a Service Fees / percentage is required may result in your tender submission being deemed non-compliant. If your tender is deemed non-compliant, your tender may be excluded from further participation in this procurement.
In the event you are successful in this procurement, the information provided will be incorporated into theFramework Schedule 3 (Framework Prices).
Cells highlighted in grey are for evaluation purposes only and will be populated automatically (based on the content of the cells highlighted in yellow).
Cells highlighted Orange will require you to insert a number, but are for Information purposes only, and will not form part of the price evaluation.
All prices submitted must be excluding taxes (eg VAT in UK) and be submitted in Great British Pounds Sterling (£).  
All values must be to two decimal places only.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</si>
</sst>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quot;#,##0.00;[Red]\-&quot;£&quot;#,##0.00"/>
    <numFmt numFmtId="44" formatCode="_-&quot;£&quot;* #,##0.00_-;\-&quot;£&quot;* #,##0.00_-;_-&quot;£&quot;* &quot;-&quot;??_-;_-@_-"/>
    <numFmt numFmtId="164" formatCode="_([$£-809]* #,##0.00_);_([$£-809]* \(#,##0.00\);_([$£-809]* &quot;-&quot;??_);_(@_)"/>
    <numFmt numFmtId="165" formatCode="&quot;£&quot;#,##0.00"/>
  </numFmts>
  <fonts count="26">
    <font>
      <sz val="11"/>
      <color theme="1"/>
      <name val="Calibri"/>
      <family val="2"/>
      <scheme val="minor"/>
    </font>
    <font>
      <sz val="11"/>
      <color theme="1"/>
      <name val="Calibri"/>
      <family val="2"/>
      <scheme val="minor"/>
    </font>
    <font>
      <b/>
      <sz val="20"/>
      <color rgb="FF000000"/>
      <name val="Arial"/>
      <family val="2"/>
    </font>
    <font>
      <b/>
      <sz val="11"/>
      <color rgb="FF000000"/>
      <name val="Arial"/>
    </font>
    <font>
      <sz val="11"/>
      <color rgb="FF000000"/>
      <name val="Arial"/>
    </font>
    <font>
      <sz val="11"/>
      <name val="Calibri"/>
    </font>
    <font>
      <b/>
      <i/>
      <sz val="18"/>
      <color rgb="FFFF0000"/>
      <name val="Arial"/>
      <family val="2"/>
    </font>
    <font>
      <sz val="11"/>
      <name val="Arial"/>
    </font>
    <font>
      <sz val="11"/>
      <color rgb="FF000000"/>
      <name val="Arial"/>
      <family val="2"/>
    </font>
    <font>
      <sz val="16"/>
      <color rgb="FF000000"/>
      <name val="Arial"/>
    </font>
    <font>
      <sz val="11"/>
      <color rgb="FFFFFFFF"/>
      <name val="Arial"/>
    </font>
    <font>
      <sz val="11"/>
      <name val="Arial"/>
      <family val="2"/>
    </font>
    <font>
      <b/>
      <sz val="11"/>
      <name val="Arial"/>
    </font>
    <font>
      <b/>
      <sz val="11"/>
      <color rgb="FFC55A11"/>
      <name val="Arial"/>
    </font>
    <font>
      <sz val="11"/>
      <color rgb="FFC55A11"/>
      <name val="Arial"/>
    </font>
    <font>
      <sz val="11"/>
      <name val="Calibri"/>
      <family val="2"/>
    </font>
    <font>
      <sz val="11"/>
      <color rgb="FF000000"/>
      <name val="&quot;Arial&quot;"/>
    </font>
    <font>
      <b/>
      <sz val="16"/>
      <color rgb="FF000000"/>
      <name val="Arial"/>
    </font>
    <font>
      <b/>
      <sz val="14"/>
      <color rgb="FF000000"/>
      <name val="Arial"/>
      <family val="2"/>
    </font>
    <font>
      <sz val="11"/>
      <color rgb="FFFF0000"/>
      <name val="Arial"/>
      <family val="2"/>
    </font>
    <font>
      <b/>
      <sz val="11"/>
      <color rgb="FF000000"/>
      <name val="Arial"/>
      <family val="2"/>
    </font>
    <font>
      <sz val="14"/>
      <color rgb="FF000000"/>
      <name val="Arial"/>
      <family val="2"/>
    </font>
    <font>
      <sz val="11"/>
      <color rgb="FFFF0000"/>
      <name val="Arial"/>
    </font>
    <font>
      <b/>
      <sz val="18"/>
      <color rgb="FF000000"/>
      <name val="Arial"/>
    </font>
    <font>
      <b/>
      <sz val="20"/>
      <color rgb="FF000000"/>
      <name val="Calibri"/>
    </font>
    <font>
      <b/>
      <sz val="11"/>
      <name val="Calibri"/>
      <family val="2"/>
    </font>
  </fonts>
  <fills count="23">
    <fill>
      <patternFill patternType="none"/>
    </fill>
    <fill>
      <patternFill patternType="gray125"/>
    </fill>
    <fill>
      <patternFill patternType="solid">
        <fgColor rgb="FFE2EFD9"/>
        <bgColor rgb="FFE2EFD9"/>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FFC000"/>
        <bgColor rgb="FFFFC000"/>
      </patternFill>
    </fill>
    <fill>
      <patternFill patternType="solid">
        <fgColor rgb="FFB2A1C7"/>
        <bgColor rgb="FFB2A1C7"/>
      </patternFill>
    </fill>
    <fill>
      <patternFill patternType="solid">
        <fgColor rgb="FFFFFFFF"/>
        <bgColor rgb="FFFFFFFF"/>
      </patternFill>
    </fill>
    <fill>
      <patternFill patternType="solid">
        <fgColor rgb="FFD991ED"/>
        <bgColor rgb="FFD991ED"/>
      </patternFill>
    </fill>
    <fill>
      <patternFill patternType="solid">
        <fgColor theme="0" tint="-0.14999847407452621"/>
        <bgColor indexed="64"/>
      </patternFill>
    </fill>
    <fill>
      <patternFill patternType="solid">
        <fgColor theme="0" tint="-0.249977111117893"/>
        <bgColor rgb="FFFFFFFF"/>
      </patternFill>
    </fill>
    <fill>
      <patternFill patternType="solid">
        <fgColor theme="0" tint="-0.249977111117893"/>
        <bgColor indexed="64"/>
      </patternFill>
    </fill>
    <fill>
      <patternFill patternType="solid">
        <fgColor theme="0" tint="-4.9989318521683403E-2"/>
        <bgColor rgb="FFFFFFFF"/>
      </patternFill>
    </fill>
    <fill>
      <patternFill patternType="solid">
        <fgColor theme="0" tint="-4.9989318521683403E-2"/>
        <bgColor indexed="64"/>
      </patternFill>
    </fill>
    <fill>
      <patternFill patternType="solid">
        <fgColor theme="0" tint="-4.9989318521683403E-2"/>
        <bgColor rgb="FFD8D8D8"/>
      </patternFill>
    </fill>
    <fill>
      <patternFill patternType="solid">
        <fgColor theme="4" tint="0.79998168889431442"/>
        <bgColor indexed="64"/>
      </patternFill>
    </fill>
    <fill>
      <patternFill patternType="solid">
        <fgColor rgb="FFBFBFBF"/>
        <bgColor rgb="FFBFBFBF"/>
      </patternFill>
    </fill>
    <fill>
      <patternFill patternType="solid">
        <fgColor rgb="FF5B9BD5"/>
        <bgColor rgb="FF5B9BD5"/>
      </patternFill>
    </fill>
    <fill>
      <patternFill patternType="solid">
        <fgColor theme="0"/>
        <bgColor rgb="FFFFFFFF"/>
      </patternFill>
    </fill>
    <fill>
      <patternFill patternType="solid">
        <fgColor rgb="FFFF0000"/>
        <bgColor rgb="FFD8D8D8"/>
      </patternFill>
    </fill>
    <fill>
      <patternFill patternType="solid">
        <fgColor rgb="FFFF0000"/>
        <bgColor rgb="FFFFFF00"/>
      </patternFill>
    </fill>
    <fill>
      <patternFill patternType="solid">
        <fgColor rgb="FFFFC000"/>
        <bgColor rgb="FFFFFF00"/>
      </patternFill>
    </fill>
  </fills>
  <borders count="6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style="medium">
        <color rgb="FF000000"/>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medium">
        <color indexed="64"/>
      </right>
      <top/>
      <bottom/>
      <diagonal/>
    </border>
    <border>
      <left style="thin">
        <color auto="1"/>
      </left>
      <right style="medium">
        <color indexed="64"/>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top style="thin">
        <color rgb="FF000000"/>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style="medium">
        <color indexed="64"/>
      </right>
      <top style="thin">
        <color auto="1"/>
      </top>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diagonal/>
    </border>
    <border>
      <left style="thin">
        <color rgb="FF000000"/>
      </left>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thin">
        <color rgb="FF000000"/>
      </right>
      <top style="medium">
        <color indexed="64"/>
      </top>
      <bottom style="medium">
        <color indexed="64"/>
      </bottom>
      <diagonal/>
    </border>
    <border>
      <left style="medium">
        <color indexed="64"/>
      </left>
      <right style="thin">
        <color rgb="FF000000"/>
      </right>
      <top/>
      <bottom/>
      <diagonal/>
    </border>
  </borders>
  <cellStyleXfs count="4">
    <xf numFmtId="0" fontId="0" fillId="0" borderId="0"/>
    <xf numFmtId="44" fontId="1" fillId="0" borderId="0" applyFont="0" applyFill="0" applyBorder="0" applyAlignment="0" applyProtection="0"/>
    <xf numFmtId="0" fontId="1" fillId="0" borderId="0"/>
    <xf numFmtId="9" fontId="1" fillId="0" borderId="0" applyFont="0" applyFill="0" applyBorder="0" applyAlignment="0" applyProtection="0"/>
  </cellStyleXfs>
  <cellXfs count="348">
    <xf numFmtId="0" fontId="0" fillId="0" borderId="0" xfId="0"/>
    <xf numFmtId="0" fontId="2" fillId="0" borderId="0" xfId="0" applyFont="1" applyAlignment="1">
      <alignment vertical="center"/>
    </xf>
    <xf numFmtId="0" fontId="0" fillId="0" borderId="0" xfId="0" applyFont="1"/>
    <xf numFmtId="0" fontId="0" fillId="0" borderId="0" xfId="0" applyFont="1" applyAlignment="1"/>
    <xf numFmtId="0" fontId="4" fillId="0" borderId="0" xfId="0" applyFont="1"/>
    <xf numFmtId="0" fontId="4" fillId="0" borderId="0" xfId="0" applyFont="1" applyAlignment="1">
      <alignment horizontal="center" vertical="center" wrapText="1"/>
    </xf>
    <xf numFmtId="0" fontId="4" fillId="0" borderId="0" xfId="0" applyFont="1" applyAlignment="1">
      <alignment horizontal="center" vertical="center"/>
    </xf>
    <xf numFmtId="0" fontId="0" fillId="8" borderId="0" xfId="0" applyFont="1" applyFill="1" applyBorder="1"/>
    <xf numFmtId="0" fontId="10" fillId="8" borderId="0" xfId="0" applyFont="1" applyFill="1" applyBorder="1" applyAlignment="1">
      <alignment horizontal="right" vertical="center"/>
    </xf>
    <xf numFmtId="164" fontId="3" fillId="9" borderId="8" xfId="0" applyNumberFormat="1" applyFont="1" applyFill="1" applyBorder="1" applyAlignment="1">
      <alignment horizontal="center" vertical="center" wrapText="1"/>
    </xf>
    <xf numFmtId="0" fontId="3" fillId="9" borderId="8" xfId="0" applyFont="1" applyFill="1" applyBorder="1" applyAlignment="1">
      <alignment horizontal="center" vertical="center" wrapText="1"/>
    </xf>
    <xf numFmtId="0" fontId="4" fillId="7" borderId="8" xfId="0" applyFont="1" applyFill="1" applyBorder="1" applyAlignment="1">
      <alignment wrapText="1"/>
    </xf>
    <xf numFmtId="0" fontId="3" fillId="7" borderId="8" xfId="0" applyFont="1" applyFill="1" applyBorder="1" applyAlignment="1">
      <alignment horizontal="left" vertical="center" wrapText="1"/>
    </xf>
    <xf numFmtId="3" fontId="13" fillId="7" borderId="8" xfId="0" applyNumberFormat="1" applyFont="1" applyFill="1" applyBorder="1" applyAlignment="1">
      <alignment wrapText="1"/>
    </xf>
    <xf numFmtId="164" fontId="4" fillId="7" borderId="8" xfId="0" applyNumberFormat="1" applyFont="1" applyFill="1" applyBorder="1" applyAlignment="1">
      <alignment wrapText="1"/>
    </xf>
    <xf numFmtId="0" fontId="13" fillId="7" borderId="8" xfId="0" applyFont="1" applyFill="1" applyBorder="1" applyAlignment="1">
      <alignment horizontal="center" wrapText="1"/>
    </xf>
    <xf numFmtId="0" fontId="4" fillId="0" borderId="8" xfId="0" applyFont="1" applyBorder="1" applyAlignment="1">
      <alignment horizontal="center" vertical="center" wrapText="1"/>
    </xf>
    <xf numFmtId="164" fontId="4" fillId="3" borderId="8" xfId="0" applyNumberFormat="1" applyFont="1" applyFill="1" applyBorder="1" applyAlignment="1" applyProtection="1">
      <alignment horizontal="center" vertical="center" wrapText="1"/>
      <protection locked="0"/>
    </xf>
    <xf numFmtId="3" fontId="4" fillId="0" borderId="8" xfId="0" applyNumberFormat="1" applyFont="1" applyBorder="1" applyAlignment="1">
      <alignment horizontal="center" vertical="center" wrapText="1"/>
    </xf>
    <xf numFmtId="164" fontId="4" fillId="5" borderId="8" xfId="0" applyNumberFormat="1"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0" borderId="8" xfId="0" applyFont="1" applyBorder="1" applyAlignment="1">
      <alignment horizontal="left" vertical="center" wrapText="1"/>
    </xf>
    <xf numFmtId="3" fontId="4" fillId="0" borderId="8" xfId="0" applyNumberFormat="1" applyFont="1" applyBorder="1" applyAlignment="1">
      <alignment horizontal="center" vertical="center"/>
    </xf>
    <xf numFmtId="0" fontId="4" fillId="0" borderId="8" xfId="0" applyFont="1" applyBorder="1" applyAlignment="1">
      <alignment wrapText="1"/>
    </xf>
    <xf numFmtId="165" fontId="4" fillId="4" borderId="6" xfId="0" applyNumberFormat="1" applyFont="1" applyFill="1" applyBorder="1" applyAlignment="1">
      <alignment horizontal="center" vertical="center"/>
    </xf>
    <xf numFmtId="0" fontId="4" fillId="4" borderId="8" xfId="0" applyFont="1" applyFill="1" applyBorder="1" applyAlignment="1">
      <alignment horizontal="center" vertical="center" wrapText="1"/>
    </xf>
    <xf numFmtId="0" fontId="3" fillId="4" borderId="8" xfId="0" applyFont="1" applyFill="1" applyBorder="1" applyAlignment="1">
      <alignment horizontal="center" vertical="center" wrapText="1"/>
    </xf>
    <xf numFmtId="8" fontId="8" fillId="3" borderId="8" xfId="1" applyNumberFormat="1" applyFont="1" applyFill="1" applyBorder="1" applyAlignment="1" applyProtection="1">
      <alignment horizontal="center" vertical="center" wrapText="1"/>
      <protection locked="0"/>
    </xf>
    <xf numFmtId="0" fontId="7" fillId="4" borderId="8" xfId="0" applyFont="1" applyFill="1" applyBorder="1" applyAlignment="1">
      <alignment horizontal="center" vertical="center"/>
    </xf>
    <xf numFmtId="3" fontId="14" fillId="7" borderId="8" xfId="0" applyNumberFormat="1" applyFont="1" applyFill="1" applyBorder="1" applyAlignment="1">
      <alignment wrapText="1"/>
    </xf>
    <xf numFmtId="0" fontId="4" fillId="7" borderId="8" xfId="0" applyFont="1" applyFill="1" applyBorder="1" applyAlignment="1">
      <alignment horizontal="center" wrapText="1"/>
    </xf>
    <xf numFmtId="3" fontId="14" fillId="7" borderId="8" xfId="0" applyNumberFormat="1" applyFont="1" applyFill="1" applyBorder="1" applyAlignment="1">
      <alignment horizontal="center" wrapText="1"/>
    </xf>
    <xf numFmtId="164" fontId="4" fillId="7" borderId="8" xfId="0" applyNumberFormat="1" applyFont="1" applyFill="1" applyBorder="1" applyAlignment="1">
      <alignment horizontal="center" wrapText="1"/>
    </xf>
    <xf numFmtId="164" fontId="4" fillId="7" borderId="2" xfId="0" applyNumberFormat="1" applyFont="1" applyFill="1" applyBorder="1" applyAlignment="1">
      <alignment horizontal="center" vertical="center" wrapText="1"/>
    </xf>
    <xf numFmtId="3" fontId="14" fillId="7" borderId="2" xfId="0" applyNumberFormat="1" applyFont="1" applyFill="1" applyBorder="1" applyAlignment="1">
      <alignment wrapText="1"/>
    </xf>
    <xf numFmtId="164" fontId="4" fillId="7" borderId="2" xfId="0" applyNumberFormat="1" applyFont="1" applyFill="1" applyBorder="1" applyAlignment="1">
      <alignment wrapText="1"/>
    </xf>
    <xf numFmtId="0" fontId="4" fillId="7" borderId="2" xfId="0" applyFont="1" applyFill="1" applyBorder="1" applyAlignment="1">
      <alignment horizontal="center" wrapText="1"/>
    </xf>
    <xf numFmtId="3" fontId="14" fillId="7" borderId="2" xfId="0" applyNumberFormat="1" applyFont="1" applyFill="1" applyBorder="1" applyAlignment="1">
      <alignment horizontal="center" wrapText="1"/>
    </xf>
    <xf numFmtId="164" fontId="4" fillId="7" borderId="2" xfId="0" applyNumberFormat="1" applyFont="1" applyFill="1" applyBorder="1" applyAlignment="1">
      <alignment horizontal="center" wrapText="1"/>
    </xf>
    <xf numFmtId="0" fontId="4" fillId="7" borderId="0" xfId="0" applyFont="1" applyFill="1" applyBorder="1" applyAlignment="1">
      <alignment wrapText="1"/>
    </xf>
    <xf numFmtId="0" fontId="4" fillId="0" borderId="7" xfId="0" applyFont="1" applyBorder="1" applyAlignment="1">
      <alignment horizontal="center" vertical="center" wrapText="1"/>
    </xf>
    <xf numFmtId="164" fontId="4" fillId="5" borderId="7" xfId="0" applyNumberFormat="1" applyFont="1" applyFill="1" applyBorder="1" applyAlignment="1">
      <alignment horizontal="center" vertical="center" wrapText="1"/>
    </xf>
    <xf numFmtId="3" fontId="14" fillId="7" borderId="8" xfId="0" applyNumberFormat="1" applyFont="1" applyFill="1" applyBorder="1" applyAlignment="1">
      <alignment horizontal="center" vertical="center" wrapText="1"/>
    </xf>
    <xf numFmtId="0" fontId="4" fillId="7" borderId="7" xfId="0" applyFont="1" applyFill="1" applyBorder="1" applyAlignment="1">
      <alignment horizontal="center" vertical="center" wrapText="1"/>
    </xf>
    <xf numFmtId="3" fontId="7" fillId="0" borderId="8" xfId="0" applyNumberFormat="1" applyFont="1" applyBorder="1" applyAlignment="1">
      <alignment horizontal="center" vertical="center"/>
    </xf>
    <xf numFmtId="164" fontId="7" fillId="5" borderId="8" xfId="0" applyNumberFormat="1" applyFont="1" applyFill="1" applyBorder="1" applyAlignment="1">
      <alignment horizontal="center" vertical="center" wrapText="1"/>
    </xf>
    <xf numFmtId="0" fontId="7" fillId="7" borderId="8"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164" fontId="4" fillId="0" borderId="0" xfId="0" applyNumberFormat="1" applyFont="1" applyAlignment="1">
      <alignment horizontal="center" vertical="center" wrapText="1"/>
    </xf>
    <xf numFmtId="164" fontId="4" fillId="8" borderId="0" xfId="0" applyNumberFormat="1" applyFont="1" applyFill="1" applyBorder="1" applyAlignment="1">
      <alignment horizontal="center" vertical="center" wrapText="1"/>
    </xf>
    <xf numFmtId="0" fontId="4" fillId="6" borderId="8" xfId="0" applyFont="1" applyFill="1" applyBorder="1" applyAlignment="1">
      <alignment horizontal="left" vertical="top" wrapText="1"/>
    </xf>
    <xf numFmtId="0" fontId="4" fillId="6" borderId="7" xfId="0" applyFont="1" applyFill="1" applyBorder="1" applyAlignment="1">
      <alignment horizontal="left" vertical="center" wrapText="1"/>
    </xf>
    <xf numFmtId="0" fontId="7" fillId="6" borderId="8" xfId="0" applyFont="1" applyFill="1" applyBorder="1"/>
    <xf numFmtId="0" fontId="4" fillId="6" borderId="8" xfId="0" applyFont="1" applyFill="1" applyBorder="1" applyAlignment="1">
      <alignment horizontal="left" vertical="center" wrapText="1"/>
    </xf>
    <xf numFmtId="0" fontId="7" fillId="7" borderId="8" xfId="0" applyFont="1" applyFill="1" applyBorder="1"/>
    <xf numFmtId="0" fontId="3" fillId="7" borderId="8" xfId="0" applyFont="1" applyFill="1" applyBorder="1" applyAlignment="1">
      <alignment horizontal="left" vertical="top" wrapText="1"/>
    </xf>
    <xf numFmtId="0" fontId="11" fillId="8" borderId="8" xfId="0" applyFont="1" applyFill="1" applyBorder="1" applyAlignment="1">
      <alignment horizontal="center" vertical="center"/>
    </xf>
    <xf numFmtId="0" fontId="4" fillId="8" borderId="8" xfId="0" applyFont="1" applyFill="1" applyBorder="1" applyAlignment="1">
      <alignment horizontal="left" vertical="center" wrapText="1"/>
    </xf>
    <xf numFmtId="0" fontId="7" fillId="8" borderId="8" xfId="0" applyFont="1" applyFill="1" applyBorder="1" applyAlignment="1">
      <alignment horizontal="left" vertical="center" wrapText="1"/>
    </xf>
    <xf numFmtId="0" fontId="11" fillId="8" borderId="6" xfId="0" applyFont="1" applyFill="1" applyBorder="1" applyAlignment="1">
      <alignment horizontal="center" vertical="center"/>
    </xf>
    <xf numFmtId="0" fontId="4" fillId="0" borderId="0" xfId="0" applyFont="1" applyAlignment="1">
      <alignment wrapText="1"/>
    </xf>
    <xf numFmtId="0" fontId="3" fillId="8" borderId="0" xfId="0" applyFont="1" applyFill="1" applyBorder="1" applyAlignment="1">
      <alignment horizontal="left" vertical="center" wrapText="1"/>
    </xf>
    <xf numFmtId="164" fontId="4" fillId="8" borderId="0" xfId="0" applyNumberFormat="1" applyFont="1" applyFill="1" applyBorder="1"/>
    <xf numFmtId="0" fontId="4" fillId="8" borderId="0" xfId="0" applyFont="1" applyFill="1" applyBorder="1"/>
    <xf numFmtId="164" fontId="9" fillId="5" borderId="8" xfId="0" applyNumberFormat="1" applyFont="1" applyFill="1" applyBorder="1"/>
    <xf numFmtId="0" fontId="4" fillId="0" borderId="5" xfId="0" applyFont="1" applyBorder="1" applyAlignment="1">
      <alignment wrapText="1"/>
    </xf>
    <xf numFmtId="164" fontId="3" fillId="8" borderId="0" xfId="0" applyNumberFormat="1" applyFont="1" applyFill="1" applyBorder="1" applyAlignment="1">
      <alignment horizontal="center" vertical="center" wrapText="1"/>
    </xf>
    <xf numFmtId="1" fontId="3" fillId="8" borderId="0" xfId="0" applyNumberFormat="1" applyFont="1" applyFill="1" applyBorder="1" applyAlignment="1">
      <alignment horizontal="center" vertical="center" wrapText="1"/>
    </xf>
    <xf numFmtId="164" fontId="3" fillId="0" borderId="0" xfId="0" applyNumberFormat="1" applyFont="1" applyAlignment="1">
      <alignment horizontal="center" vertical="top" wrapText="1"/>
    </xf>
    <xf numFmtId="164" fontId="4" fillId="0" borderId="0" xfId="0" applyNumberFormat="1" applyFont="1"/>
    <xf numFmtId="164" fontId="19" fillId="8" borderId="0" xfId="0" applyNumberFormat="1" applyFont="1" applyFill="1" applyBorder="1" applyAlignment="1">
      <alignment horizontal="center" vertical="center" wrapText="1"/>
    </xf>
    <xf numFmtId="164" fontId="4" fillId="15" borderId="8" xfId="0" applyNumberFormat="1" applyFont="1" applyFill="1" applyBorder="1"/>
    <xf numFmtId="0" fontId="11" fillId="8" borderId="8" xfId="0" applyFont="1" applyFill="1" applyBorder="1" applyAlignment="1">
      <alignment horizontal="left" vertical="center" wrapText="1"/>
    </xf>
    <xf numFmtId="0" fontId="7" fillId="16" borderId="8" xfId="0" applyFont="1" applyFill="1" applyBorder="1" applyAlignment="1">
      <alignment horizontal="center" vertical="center"/>
    </xf>
    <xf numFmtId="0" fontId="7" fillId="0" borderId="40" xfId="0" applyFont="1" applyBorder="1" applyAlignment="1">
      <alignment horizontal="left" vertical="top" wrapText="1"/>
    </xf>
    <xf numFmtId="0" fontId="3" fillId="0" borderId="0" xfId="0" applyFont="1" applyAlignment="1">
      <alignment horizontal="center"/>
    </xf>
    <xf numFmtId="0" fontId="3" fillId="0" borderId="0" xfId="0" applyFont="1" applyAlignment="1">
      <alignment horizontal="center" wrapText="1"/>
    </xf>
    <xf numFmtId="0" fontId="22" fillId="0" borderId="0" xfId="0" applyFont="1"/>
    <xf numFmtId="0" fontId="23" fillId="17" borderId="49" xfId="0" applyFont="1" applyFill="1" applyBorder="1" applyAlignment="1">
      <alignment horizontal="center" vertical="center" wrapText="1"/>
    </xf>
    <xf numFmtId="0" fontId="24" fillId="18" borderId="49" xfId="0" applyFont="1" applyFill="1" applyBorder="1" applyAlignment="1">
      <alignment horizontal="left" vertical="top" wrapText="1"/>
    </xf>
    <xf numFmtId="0" fontId="7" fillId="0" borderId="50" xfId="0" applyFont="1" applyBorder="1" applyAlignment="1">
      <alignment horizontal="left" vertical="top" wrapText="1"/>
    </xf>
    <xf numFmtId="0" fontId="3" fillId="18" borderId="49" xfId="0" applyFont="1" applyFill="1" applyBorder="1" applyAlignment="1">
      <alignment horizontal="left" vertical="center" wrapText="1"/>
    </xf>
    <xf numFmtId="0" fontId="4" fillId="0" borderId="51" xfId="0" applyFont="1" applyBorder="1" applyAlignment="1">
      <alignment horizontal="left" vertical="top" wrapText="1"/>
    </xf>
    <xf numFmtId="0" fontId="3" fillId="18" borderId="49" xfId="0" applyFont="1" applyFill="1" applyBorder="1" applyAlignment="1">
      <alignment horizontal="left" wrapText="1"/>
    </xf>
    <xf numFmtId="0" fontId="3" fillId="18" borderId="49" xfId="0" applyFont="1" applyFill="1" applyBorder="1" applyAlignment="1">
      <alignment horizontal="left" vertical="top" wrapText="1"/>
    </xf>
    <xf numFmtId="49" fontId="7" fillId="0" borderId="51" xfId="0" applyNumberFormat="1" applyFont="1" applyBorder="1" applyAlignment="1">
      <alignment horizontal="left" vertical="top" wrapText="1"/>
    </xf>
    <xf numFmtId="49" fontId="12" fillId="18" borderId="49" xfId="0" applyNumberFormat="1" applyFont="1" applyFill="1" applyBorder="1" applyAlignment="1">
      <alignment horizontal="left" vertical="top" wrapText="1"/>
    </xf>
    <xf numFmtId="0" fontId="8" fillId="8" borderId="52" xfId="0" applyFont="1" applyFill="1" applyBorder="1" applyAlignment="1">
      <alignment vertical="top" wrapText="1"/>
    </xf>
    <xf numFmtId="49" fontId="4" fillId="0" borderId="0" xfId="0" applyNumberFormat="1" applyFont="1" applyAlignment="1">
      <alignment horizontal="left" vertical="center" wrapText="1"/>
    </xf>
    <xf numFmtId="0" fontId="23" fillId="17" borderId="15" xfId="0" applyFont="1" applyFill="1" applyBorder="1" applyAlignment="1">
      <alignment horizontal="center" vertical="center" wrapText="1"/>
    </xf>
    <xf numFmtId="0" fontId="24" fillId="18" borderId="15" xfId="0" applyFont="1" applyFill="1" applyBorder="1" applyAlignment="1">
      <alignment horizontal="left" vertical="top" wrapText="1"/>
    </xf>
    <xf numFmtId="0" fontId="7" fillId="0" borderId="53" xfId="0" applyFont="1" applyBorder="1" applyAlignment="1">
      <alignment horizontal="left" vertical="top" wrapText="1"/>
    </xf>
    <xf numFmtId="0" fontId="3" fillId="18" borderId="15" xfId="0" applyFont="1" applyFill="1" applyBorder="1" applyAlignment="1">
      <alignment horizontal="left" vertical="center" wrapText="1"/>
    </xf>
    <xf numFmtId="0" fontId="4" fillId="0" borderId="16" xfId="0" applyFont="1" applyBorder="1" applyAlignment="1">
      <alignment horizontal="left" vertical="top" wrapText="1"/>
    </xf>
    <xf numFmtId="0" fontId="3" fillId="18" borderId="15" xfId="0" applyFont="1" applyFill="1" applyBorder="1" applyAlignment="1">
      <alignment horizontal="left" wrapText="1"/>
    </xf>
    <xf numFmtId="0" fontId="3" fillId="18" borderId="15" xfId="0" applyFont="1" applyFill="1" applyBorder="1" applyAlignment="1">
      <alignment horizontal="left" vertical="top" wrapText="1"/>
    </xf>
    <xf numFmtId="49" fontId="7" fillId="0" borderId="16" xfId="0" applyNumberFormat="1" applyFont="1" applyBorder="1" applyAlignment="1">
      <alignment horizontal="left" vertical="top" wrapText="1"/>
    </xf>
    <xf numFmtId="49" fontId="12" fillId="18" borderId="15" xfId="0" applyNumberFormat="1" applyFont="1" applyFill="1" applyBorder="1" applyAlignment="1">
      <alignment horizontal="left" vertical="top" wrapText="1"/>
    </xf>
    <xf numFmtId="0" fontId="8" fillId="8" borderId="54" xfId="0" applyFont="1" applyFill="1" applyBorder="1" applyAlignment="1">
      <alignment vertical="top"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3"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0" fontId="3" fillId="0" borderId="0" xfId="0" applyFont="1" applyFill="1" applyBorder="1" applyAlignment="1">
      <alignment horizontal="left" wrapText="1"/>
    </xf>
    <xf numFmtId="0" fontId="3" fillId="0" borderId="0" xfId="0" applyFont="1" applyFill="1" applyBorder="1" applyAlignment="1">
      <alignment horizontal="left" vertical="top" wrapText="1"/>
    </xf>
    <xf numFmtId="49" fontId="7" fillId="0" borderId="0" xfId="0" applyNumberFormat="1" applyFont="1" applyFill="1" applyBorder="1" applyAlignment="1">
      <alignment horizontal="left" vertical="top" wrapText="1"/>
    </xf>
    <xf numFmtId="49" fontId="12" fillId="0" borderId="0" xfId="0" applyNumberFormat="1" applyFont="1" applyFill="1" applyBorder="1" applyAlignment="1">
      <alignment horizontal="left" vertical="top" wrapText="1"/>
    </xf>
    <xf numFmtId="0" fontId="8" fillId="0" borderId="0" xfId="0" applyFont="1" applyFill="1" applyBorder="1" applyAlignment="1">
      <alignment vertical="top" wrapText="1"/>
    </xf>
    <xf numFmtId="0" fontId="0" fillId="0" borderId="0" xfId="0" applyFont="1" applyFill="1" applyBorder="1"/>
    <xf numFmtId="49" fontId="4" fillId="0" borderId="0" xfId="0" applyNumberFormat="1" applyFont="1" applyFill="1" applyBorder="1" applyAlignment="1">
      <alignment horizontal="left" vertical="center" wrapText="1"/>
    </xf>
    <xf numFmtId="0" fontId="0" fillId="0" borderId="0" xfId="0" applyFont="1" applyFill="1" applyBorder="1" applyAlignment="1"/>
    <xf numFmtId="0" fontId="23" fillId="17" borderId="55" xfId="0" applyFont="1" applyFill="1" applyBorder="1" applyAlignment="1">
      <alignment horizontal="center" vertical="center" wrapText="1"/>
    </xf>
    <xf numFmtId="0" fontId="24" fillId="18" borderId="56" xfId="0" applyFont="1" applyFill="1" applyBorder="1" applyAlignment="1">
      <alignment horizontal="left" vertical="top" wrapText="1"/>
    </xf>
    <xf numFmtId="0" fontId="3" fillId="18" borderId="56" xfId="0" applyFont="1" applyFill="1" applyBorder="1" applyAlignment="1">
      <alignment horizontal="left" vertical="center" wrapText="1"/>
    </xf>
    <xf numFmtId="0" fontId="4" fillId="0" borderId="21" xfId="0" applyFont="1" applyBorder="1" applyAlignment="1">
      <alignment horizontal="left" vertical="top" wrapText="1"/>
    </xf>
    <xf numFmtId="0" fontId="3" fillId="18" borderId="56" xfId="0" applyFont="1" applyFill="1" applyBorder="1" applyAlignment="1">
      <alignment horizontal="left" wrapText="1"/>
    </xf>
    <xf numFmtId="0" fontId="3" fillId="18" borderId="56" xfId="0" applyFont="1" applyFill="1" applyBorder="1" applyAlignment="1">
      <alignment horizontal="left" vertical="top" wrapText="1"/>
    </xf>
    <xf numFmtId="49" fontId="7" fillId="0" borderId="21" xfId="0" applyNumberFormat="1" applyFont="1" applyBorder="1" applyAlignment="1">
      <alignment horizontal="left" vertical="top" wrapText="1"/>
    </xf>
    <xf numFmtId="49" fontId="12" fillId="18" borderId="56" xfId="0" applyNumberFormat="1" applyFont="1" applyFill="1" applyBorder="1" applyAlignment="1">
      <alignment horizontal="left" vertical="top" wrapText="1"/>
    </xf>
    <xf numFmtId="0" fontId="8" fillId="8" borderId="24" xfId="0" applyFont="1" applyFill="1" applyBorder="1" applyAlignment="1">
      <alignment vertical="top" wrapText="1"/>
    </xf>
    <xf numFmtId="0" fontId="0" fillId="0" borderId="0" xfId="0" applyFont="1" applyAlignment="1"/>
    <xf numFmtId="164" fontId="4" fillId="3" borderId="6" xfId="0" applyNumberFormat="1" applyFont="1" applyFill="1" applyBorder="1" applyAlignment="1" applyProtection="1">
      <alignment horizontal="center" vertical="center" wrapText="1"/>
      <protection locked="0"/>
    </xf>
    <xf numFmtId="164" fontId="4" fillId="5" borderId="6" xfId="0" applyNumberFormat="1" applyFont="1" applyFill="1" applyBorder="1" applyAlignment="1">
      <alignment horizontal="center" vertical="center" wrapText="1"/>
    </xf>
    <xf numFmtId="164" fontId="7" fillId="5" borderId="6"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4" borderId="6" xfId="0" applyFont="1" applyFill="1" applyBorder="1" applyAlignment="1">
      <alignment horizontal="center" vertical="center" wrapText="1"/>
    </xf>
    <xf numFmtId="8" fontId="8" fillId="3" borderId="7" xfId="1" applyNumberFormat="1" applyFont="1" applyFill="1" applyBorder="1" applyAlignment="1" applyProtection="1">
      <alignment horizontal="center" vertical="center" wrapText="1"/>
      <protection locked="0"/>
    </xf>
    <xf numFmtId="0" fontId="4" fillId="0" borderId="40" xfId="0" applyFont="1" applyBorder="1" applyAlignment="1">
      <alignment horizontal="center" vertical="center" wrapText="1"/>
    </xf>
    <xf numFmtId="0" fontId="4" fillId="0" borderId="40" xfId="0" applyFont="1" applyBorder="1" applyAlignment="1">
      <alignment horizontal="center" vertical="center"/>
    </xf>
    <xf numFmtId="0" fontId="4" fillId="7" borderId="40" xfId="0" applyFont="1" applyFill="1" applyBorder="1" applyAlignment="1">
      <alignment horizontal="center" vertical="center" wrapText="1"/>
    </xf>
    <xf numFmtId="8" fontId="8" fillId="3" borderId="40" xfId="1" applyNumberFormat="1" applyFont="1" applyFill="1" applyBorder="1" applyAlignment="1" applyProtection="1">
      <alignment horizontal="center" vertical="center" wrapText="1"/>
      <protection locked="0"/>
    </xf>
    <xf numFmtId="3" fontId="4" fillId="0" borderId="40" xfId="0" applyNumberFormat="1" applyFont="1" applyBorder="1" applyAlignment="1">
      <alignment horizontal="center" vertical="center"/>
    </xf>
    <xf numFmtId="164" fontId="4" fillId="5" borderId="40" xfId="0" applyNumberFormat="1" applyFont="1" applyFill="1" applyBorder="1" applyAlignment="1">
      <alignment horizontal="center" vertical="center" wrapText="1"/>
    </xf>
    <xf numFmtId="0" fontId="3" fillId="7" borderId="1" xfId="0" applyFont="1" applyFill="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xf numFmtId="0" fontId="4" fillId="4" borderId="2" xfId="0" applyFont="1" applyFill="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vertical="top" wrapText="1"/>
    </xf>
    <xf numFmtId="0" fontId="4" fillId="4" borderId="1" xfId="0" applyFont="1" applyFill="1" applyBorder="1" applyAlignment="1">
      <alignment horizontal="left" vertical="top" wrapText="1"/>
    </xf>
    <xf numFmtId="0" fontId="7" fillId="0" borderId="1" xfId="0" applyFont="1" applyBorder="1" applyAlignment="1">
      <alignment horizontal="left" vertical="top" wrapText="1"/>
    </xf>
    <xf numFmtId="0" fontId="4" fillId="0" borderId="1" xfId="0" applyFont="1" applyBorder="1" applyAlignment="1">
      <alignment horizontal="left" vertical="top" wrapText="1"/>
    </xf>
    <xf numFmtId="0" fontId="4" fillId="16" borderId="1" xfId="0" applyFont="1" applyFill="1" applyBorder="1" applyAlignment="1">
      <alignment horizontal="left" vertical="top" wrapText="1"/>
    </xf>
    <xf numFmtId="0" fontId="4" fillId="0" borderId="1" xfId="0" applyFont="1" applyBorder="1" applyAlignment="1">
      <alignment vertical="top" wrapText="1"/>
    </xf>
    <xf numFmtId="0" fontId="4" fillId="0" borderId="13" xfId="0" applyFont="1" applyBorder="1" applyAlignment="1">
      <alignment horizontal="left" vertical="center" wrapText="1"/>
    </xf>
    <xf numFmtId="0" fontId="7" fillId="0" borderId="60" xfId="0" applyFont="1" applyBorder="1" applyAlignment="1">
      <alignment horizontal="left" vertical="top" wrapText="1"/>
    </xf>
    <xf numFmtId="0" fontId="8" fillId="0" borderId="12" xfId="0" applyFont="1" applyBorder="1" applyAlignment="1">
      <alignment horizontal="left" vertical="top" wrapText="1"/>
    </xf>
    <xf numFmtId="0" fontId="7" fillId="0" borderId="13" xfId="0" applyFont="1" applyBorder="1" applyAlignment="1">
      <alignment horizontal="left" vertical="top" wrapText="1"/>
    </xf>
    <xf numFmtId="164" fontId="3" fillId="9" borderId="3" xfId="0" applyNumberFormat="1" applyFont="1" applyFill="1" applyBorder="1" applyAlignment="1">
      <alignment horizontal="center" vertical="center" wrapText="1"/>
    </xf>
    <xf numFmtId="164" fontId="3" fillId="7" borderId="3" xfId="0" applyNumberFormat="1" applyFont="1" applyFill="1" applyBorder="1" applyAlignment="1">
      <alignment horizontal="center" vertical="center" wrapText="1"/>
    </xf>
    <xf numFmtId="0" fontId="4" fillId="7" borderId="3" xfId="0" applyFont="1" applyFill="1" applyBorder="1" applyAlignment="1">
      <alignment horizontal="center" vertical="center" wrapText="1"/>
    </xf>
    <xf numFmtId="164" fontId="4" fillId="3" borderId="3" xfId="0" applyNumberFormat="1" applyFont="1" applyFill="1" applyBorder="1" applyAlignment="1" applyProtection="1">
      <alignment horizontal="center" vertical="center" wrapText="1"/>
      <protection locked="0"/>
    </xf>
    <xf numFmtId="165" fontId="4" fillId="4" borderId="14" xfId="0" applyNumberFormat="1" applyFont="1" applyFill="1" applyBorder="1" applyAlignment="1">
      <alignment horizontal="center" vertical="center"/>
    </xf>
    <xf numFmtId="164" fontId="4" fillId="7" borderId="3" xfId="0" applyNumberFormat="1" applyFont="1" applyFill="1" applyBorder="1" applyAlignment="1">
      <alignment horizontal="center" vertical="center" wrapText="1"/>
    </xf>
    <xf numFmtId="0" fontId="4" fillId="7" borderId="23" xfId="0" applyFont="1" applyFill="1" applyBorder="1" applyAlignment="1">
      <alignment horizontal="center" vertical="center" wrapText="1"/>
    </xf>
    <xf numFmtId="0" fontId="4" fillId="7" borderId="10" xfId="0" applyFont="1" applyFill="1" applyBorder="1" applyAlignment="1">
      <alignment horizontal="center" vertical="center" wrapText="1"/>
    </xf>
    <xf numFmtId="164" fontId="7" fillId="3" borderId="3" xfId="0" applyNumberFormat="1" applyFont="1" applyFill="1" applyBorder="1" applyAlignment="1" applyProtection="1">
      <alignment horizontal="center" vertical="center" wrapText="1"/>
      <protection locked="0"/>
    </xf>
    <xf numFmtId="0" fontId="7" fillId="7" borderId="3" xfId="0" applyFont="1" applyFill="1" applyBorder="1" applyAlignment="1">
      <alignment horizontal="center" vertical="center" wrapText="1"/>
    </xf>
    <xf numFmtId="0" fontId="3" fillId="7" borderId="40" xfId="0" applyFont="1" applyFill="1" applyBorder="1" applyAlignment="1">
      <alignment horizontal="center" vertical="center" wrapText="1"/>
    </xf>
    <xf numFmtId="0" fontId="4" fillId="4" borderId="40" xfId="0" applyFont="1" applyFill="1" applyBorder="1" applyAlignment="1">
      <alignment horizontal="center" vertical="center"/>
    </xf>
    <xf numFmtId="0" fontId="7" fillId="0" borderId="40" xfId="0" applyFont="1" applyBorder="1" applyAlignment="1">
      <alignment horizontal="center" vertical="center"/>
    </xf>
    <xf numFmtId="0" fontId="7" fillId="4" borderId="40" xfId="0" applyFont="1" applyFill="1" applyBorder="1" applyAlignment="1">
      <alignment horizontal="center" vertical="center" wrapText="1"/>
    </xf>
    <xf numFmtId="0" fontId="4" fillId="4" borderId="40" xfId="0" applyFont="1" applyFill="1" applyBorder="1" applyAlignment="1">
      <alignment horizontal="center" vertical="center" wrapText="1"/>
    </xf>
    <xf numFmtId="8" fontId="8" fillId="3" borderId="6" xfId="1" applyNumberFormat="1" applyFont="1" applyFill="1" applyBorder="1" applyAlignment="1" applyProtection="1">
      <alignment horizontal="center" vertical="center" wrapText="1"/>
      <protection locked="0"/>
    </xf>
    <xf numFmtId="0" fontId="11" fillId="0" borderId="13" xfId="0" applyFont="1" applyBorder="1" applyAlignment="1">
      <alignment horizontal="center" vertical="center" wrapText="1"/>
    </xf>
    <xf numFmtId="0" fontId="7" fillId="0" borderId="59" xfId="0" applyFont="1" applyBorder="1" applyAlignment="1">
      <alignment horizontal="left" vertical="top" wrapText="1"/>
    </xf>
    <xf numFmtId="0" fontId="4" fillId="0" borderId="46" xfId="0" applyFont="1" applyBorder="1" applyAlignment="1">
      <alignment horizontal="center" vertical="center"/>
    </xf>
    <xf numFmtId="0" fontId="7" fillId="7" borderId="14"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4" fillId="0" borderId="6" xfId="0" applyFont="1" applyBorder="1" applyAlignment="1">
      <alignment wrapText="1"/>
    </xf>
    <xf numFmtId="1" fontId="4" fillId="7" borderId="9" xfId="0" applyNumberFormat="1" applyFont="1" applyFill="1" applyBorder="1" applyAlignment="1">
      <alignment horizontal="center" vertical="center" wrapText="1"/>
    </xf>
    <xf numFmtId="0" fontId="11" fillId="0" borderId="40" xfId="0" applyFont="1" applyBorder="1" applyAlignment="1">
      <alignment horizontal="center" vertical="center" wrapText="1"/>
    </xf>
    <xf numFmtId="164" fontId="7" fillId="7" borderId="40" xfId="0" applyNumberFormat="1" applyFont="1" applyFill="1" applyBorder="1" applyAlignment="1">
      <alignment vertical="center" wrapText="1"/>
    </xf>
    <xf numFmtId="3" fontId="7" fillId="7" borderId="40" xfId="0" applyNumberFormat="1" applyFont="1" applyFill="1" applyBorder="1" applyAlignment="1">
      <alignment horizontal="center" vertical="center"/>
    </xf>
    <xf numFmtId="164" fontId="7" fillId="5" borderId="40" xfId="0" applyNumberFormat="1" applyFont="1" applyFill="1" applyBorder="1" applyAlignment="1">
      <alignment horizontal="center" vertical="center" wrapText="1"/>
    </xf>
    <xf numFmtId="0" fontId="4" fillId="0" borderId="40" xfId="0" applyFont="1" applyBorder="1" applyAlignment="1">
      <alignment wrapText="1"/>
    </xf>
    <xf numFmtId="0" fontId="7" fillId="4" borderId="40" xfId="0" applyFont="1" applyFill="1" applyBorder="1" applyAlignment="1">
      <alignment horizontal="center"/>
    </xf>
    <xf numFmtId="0" fontId="4" fillId="4" borderId="40" xfId="0" applyFont="1" applyFill="1" applyBorder="1" applyAlignment="1">
      <alignment vertical="top" wrapText="1"/>
    </xf>
    <xf numFmtId="165" fontId="4" fillId="4" borderId="40" xfId="0" applyNumberFormat="1" applyFont="1" applyFill="1" applyBorder="1" applyAlignment="1">
      <alignment horizontal="center" vertical="center"/>
    </xf>
    <xf numFmtId="0" fontId="4" fillId="4" borderId="40" xfId="0" applyFont="1" applyFill="1" applyBorder="1" applyAlignment="1">
      <alignment vertical="top"/>
    </xf>
    <xf numFmtId="0" fontId="4" fillId="4" borderId="40" xfId="0" applyFont="1" applyFill="1" applyBorder="1" applyAlignment="1">
      <alignment vertical="center" wrapText="1"/>
    </xf>
    <xf numFmtId="0" fontId="11" fillId="0" borderId="40" xfId="0" applyFont="1" applyBorder="1" applyAlignment="1">
      <alignment horizontal="center" vertical="center"/>
    </xf>
    <xf numFmtId="0" fontId="4" fillId="6" borderId="1" xfId="0" applyFont="1" applyFill="1" applyBorder="1" applyAlignment="1" applyProtection="1">
      <alignment horizontal="center" vertical="center" wrapText="1"/>
      <protection locked="0"/>
    </xf>
    <xf numFmtId="0" fontId="4" fillId="6" borderId="13" xfId="0" applyFont="1" applyFill="1" applyBorder="1" applyAlignment="1" applyProtection="1">
      <alignment horizontal="center" vertical="center" wrapText="1"/>
      <protection locked="0"/>
    </xf>
    <xf numFmtId="164" fontId="4" fillId="7" borderId="1" xfId="0" applyNumberFormat="1" applyFont="1" applyFill="1" applyBorder="1" applyAlignment="1">
      <alignment horizontal="center" vertical="center" wrapText="1"/>
    </xf>
    <xf numFmtId="164" fontId="4" fillId="6" borderId="12" xfId="0" applyNumberFormat="1" applyFont="1" applyFill="1" applyBorder="1" applyAlignment="1" applyProtection="1">
      <alignment horizontal="center" vertical="center" wrapText="1"/>
      <protection locked="0"/>
    </xf>
    <xf numFmtId="164" fontId="4" fillId="6" borderId="1" xfId="0" applyNumberFormat="1" applyFont="1" applyFill="1" applyBorder="1" applyAlignment="1" applyProtection="1">
      <alignment horizontal="center" vertical="center" wrapText="1"/>
      <protection locked="0"/>
    </xf>
    <xf numFmtId="1" fontId="4" fillId="7" borderId="40" xfId="0" applyNumberFormat="1" applyFont="1" applyFill="1" applyBorder="1" applyAlignment="1">
      <alignment horizontal="center" vertical="center" wrapText="1"/>
    </xf>
    <xf numFmtId="164" fontId="4" fillId="7" borderId="40" xfId="0" applyNumberFormat="1" applyFont="1" applyFill="1" applyBorder="1" applyAlignment="1">
      <alignment horizontal="center" vertical="center" wrapText="1"/>
    </xf>
    <xf numFmtId="165" fontId="4" fillId="4" borderId="40" xfId="0" applyNumberFormat="1" applyFont="1" applyFill="1" applyBorder="1" applyAlignment="1">
      <alignment horizontal="center" vertical="center" wrapText="1"/>
    </xf>
    <xf numFmtId="0" fontId="3" fillId="6" borderId="7" xfId="0" applyFont="1" applyFill="1" applyBorder="1" applyAlignment="1">
      <alignment horizontal="center" vertical="center" wrapText="1"/>
    </xf>
    <xf numFmtId="0" fontId="4" fillId="6" borderId="7" xfId="0" applyFont="1" applyFill="1" applyBorder="1" applyAlignment="1">
      <alignment horizontal="left" vertical="top" wrapText="1"/>
    </xf>
    <xf numFmtId="0" fontId="4" fillId="6" borderId="12" xfId="0" applyFont="1" applyFill="1" applyBorder="1" applyAlignment="1" applyProtection="1">
      <alignment horizontal="center" vertical="center" wrapText="1"/>
      <protection locked="0"/>
    </xf>
    <xf numFmtId="0" fontId="3" fillId="7" borderId="61" xfId="0" applyFont="1" applyFill="1" applyBorder="1" applyAlignment="1">
      <alignment horizontal="center" vertical="center" wrapText="1"/>
    </xf>
    <xf numFmtId="0" fontId="3" fillId="7" borderId="48" xfId="0" applyFont="1" applyFill="1" applyBorder="1" applyAlignment="1">
      <alignment horizontal="center" vertical="center" wrapText="1"/>
    </xf>
    <xf numFmtId="0" fontId="3" fillId="7" borderId="48" xfId="0" applyFont="1" applyFill="1" applyBorder="1" applyAlignment="1">
      <alignment horizontal="left" vertical="center" wrapText="1"/>
    </xf>
    <xf numFmtId="164" fontId="4" fillId="7" borderId="58" xfId="0" applyNumberFormat="1"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left" vertical="top" wrapText="1"/>
    </xf>
    <xf numFmtId="0" fontId="3" fillId="7" borderId="6"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7" borderId="5" xfId="0" applyFont="1" applyFill="1" applyBorder="1" applyAlignment="1">
      <alignment horizontal="left" vertical="center" wrapText="1"/>
    </xf>
    <xf numFmtId="0" fontId="3" fillId="7" borderId="47" xfId="0" applyFont="1" applyFill="1" applyBorder="1" applyAlignment="1">
      <alignment horizontal="center" vertical="center" wrapText="1"/>
    </xf>
    <xf numFmtId="164" fontId="4" fillId="7" borderId="11" xfId="0" applyNumberFormat="1" applyFont="1" applyFill="1" applyBorder="1" applyAlignment="1">
      <alignment horizontal="center" vertical="center" wrapText="1"/>
    </xf>
    <xf numFmtId="164" fontId="4" fillId="7" borderId="9" xfId="0" applyNumberFormat="1" applyFont="1" applyFill="1" applyBorder="1" applyAlignment="1">
      <alignment horizontal="center" vertical="center" wrapText="1"/>
    </xf>
    <xf numFmtId="0" fontId="8" fillId="0" borderId="48" xfId="0" applyFont="1" applyBorder="1" applyAlignment="1">
      <alignment horizontal="center" vertical="center" wrapText="1"/>
    </xf>
    <xf numFmtId="0" fontId="8" fillId="0" borderId="58" xfId="0" applyFont="1" applyBorder="1" applyAlignment="1">
      <alignment horizontal="left" vertical="center" wrapText="1"/>
    </xf>
    <xf numFmtId="0" fontId="4" fillId="0" borderId="45" xfId="0" applyFont="1" applyBorder="1" applyAlignment="1">
      <alignment horizontal="center" vertical="center" wrapText="1"/>
    </xf>
    <xf numFmtId="0" fontId="3" fillId="9" borderId="13" xfId="0" applyFont="1" applyFill="1" applyBorder="1" applyAlignment="1">
      <alignment horizontal="center" vertical="center" wrapText="1"/>
    </xf>
    <xf numFmtId="0" fontId="3" fillId="0" borderId="40" xfId="0" applyFont="1" applyBorder="1" applyAlignment="1">
      <alignment vertical="center" wrapText="1"/>
    </xf>
    <xf numFmtId="0" fontId="8" fillId="0" borderId="40" xfId="0" applyFont="1" applyBorder="1" applyAlignment="1">
      <alignment vertical="center"/>
    </xf>
    <xf numFmtId="0" fontId="4" fillId="0" borderId="40" xfId="0" applyFont="1" applyBorder="1" applyAlignment="1">
      <alignment vertical="center"/>
    </xf>
    <xf numFmtId="164" fontId="4" fillId="6" borderId="40" xfId="0" applyNumberFormat="1" applyFont="1" applyFill="1" applyBorder="1" applyAlignment="1" applyProtection="1">
      <alignment vertical="center"/>
      <protection locked="0"/>
    </xf>
    <xf numFmtId="0" fontId="7" fillId="8" borderId="14" xfId="0" applyFont="1" applyFill="1" applyBorder="1" applyAlignment="1">
      <alignment horizontal="left" vertical="center" wrapText="1"/>
    </xf>
    <xf numFmtId="164" fontId="4" fillId="6" borderId="13" xfId="0" applyNumberFormat="1" applyFont="1" applyFill="1" applyBorder="1" applyAlignment="1" applyProtection="1">
      <alignment horizontal="center" vertical="center" wrapText="1"/>
      <protection locked="0"/>
    </xf>
    <xf numFmtId="0" fontId="4" fillId="0" borderId="46" xfId="0" applyFont="1" applyBorder="1" applyAlignment="1">
      <alignment horizontal="center" vertical="center" wrapText="1"/>
    </xf>
    <xf numFmtId="164" fontId="4" fillId="5" borderId="46" xfId="0" applyNumberFormat="1" applyFont="1" applyFill="1" applyBorder="1" applyAlignment="1">
      <alignment horizontal="center" vertical="center" wrapText="1"/>
    </xf>
    <xf numFmtId="0" fontId="7" fillId="4" borderId="40" xfId="0" applyFont="1" applyFill="1" applyBorder="1" applyAlignment="1">
      <alignment horizontal="center" vertical="center"/>
    </xf>
    <xf numFmtId="0" fontId="4" fillId="4" borderId="40" xfId="0" applyFont="1" applyFill="1" applyBorder="1" applyAlignment="1">
      <alignment horizontal="left" vertical="center" wrapText="1"/>
    </xf>
    <xf numFmtId="0" fontId="4" fillId="4" borderId="41" xfId="0" applyFont="1" applyFill="1" applyBorder="1" applyAlignment="1">
      <alignment horizontal="center" vertical="center" wrapText="1"/>
    </xf>
    <xf numFmtId="0" fontId="4" fillId="4" borderId="41" xfId="0" applyFont="1" applyFill="1" applyBorder="1" applyAlignment="1">
      <alignment horizontal="left" vertical="center" wrapText="1"/>
    </xf>
    <xf numFmtId="165" fontId="4" fillId="4" borderId="41" xfId="0" applyNumberFormat="1" applyFont="1" applyFill="1" applyBorder="1" applyAlignment="1">
      <alignment horizontal="center" vertical="center"/>
    </xf>
    <xf numFmtId="0" fontId="4" fillId="4" borderId="41" xfId="0" applyFont="1" applyFill="1" applyBorder="1" applyAlignment="1">
      <alignment horizontal="center" vertical="center"/>
    </xf>
    <xf numFmtId="165" fontId="4" fillId="4" borderId="41" xfId="0" applyNumberFormat="1" applyFont="1" applyFill="1" applyBorder="1" applyAlignment="1">
      <alignment horizontal="center" vertical="center" wrapText="1"/>
    </xf>
    <xf numFmtId="0" fontId="3" fillId="0" borderId="5" xfId="0" applyFont="1" applyBorder="1" applyAlignment="1">
      <alignment horizontal="center" vertical="center" wrapText="1"/>
    </xf>
    <xf numFmtId="0" fontId="0" fillId="0" borderId="0" xfId="0" applyFont="1" applyAlignment="1"/>
    <xf numFmtId="9" fontId="4" fillId="6" borderId="40" xfId="3" applyFont="1" applyFill="1" applyBorder="1" applyAlignment="1" applyProtection="1">
      <alignment vertical="center"/>
      <protection locked="0"/>
    </xf>
    <xf numFmtId="0" fontId="3" fillId="9" borderId="40" xfId="0" applyFont="1" applyFill="1" applyBorder="1" applyAlignment="1">
      <alignment horizontal="center" vertical="center" wrapText="1"/>
    </xf>
    <xf numFmtId="0" fontId="16" fillId="19" borderId="39" xfId="0" applyFont="1" applyFill="1" applyBorder="1" applyAlignment="1">
      <alignment vertical="top" wrapText="1"/>
    </xf>
    <xf numFmtId="0" fontId="11" fillId="0" borderId="60" xfId="0" applyFont="1" applyBorder="1" applyAlignment="1">
      <alignment horizontal="left" vertical="top" wrapText="1"/>
    </xf>
    <xf numFmtId="0" fontId="11" fillId="0" borderId="8" xfId="0" applyFont="1" applyBorder="1" applyAlignment="1">
      <alignment vertical="top" wrapText="1"/>
    </xf>
    <xf numFmtId="0" fontId="11" fillId="0" borderId="8" xfId="0" applyFont="1" applyBorder="1" applyAlignment="1">
      <alignment horizontal="center" vertical="center"/>
    </xf>
    <xf numFmtId="0" fontId="11" fillId="0" borderId="6" xfId="0" applyFont="1" applyBorder="1" applyAlignment="1">
      <alignment horizontal="left" vertical="center" wrapText="1"/>
    </xf>
    <xf numFmtId="0" fontId="11" fillId="0" borderId="6" xfId="0" applyFont="1" applyBorder="1" applyAlignment="1">
      <alignment horizontal="center" vertical="center"/>
    </xf>
    <xf numFmtId="0" fontId="8" fillId="0" borderId="60" xfId="0" applyFont="1" applyBorder="1" applyAlignment="1">
      <alignment horizontal="left" vertical="top" wrapText="1"/>
    </xf>
    <xf numFmtId="0" fontId="20" fillId="7" borderId="1" xfId="0" applyFont="1" applyFill="1" applyBorder="1" applyAlignment="1">
      <alignment horizontal="left" vertical="center" wrapText="1"/>
    </xf>
    <xf numFmtId="0" fontId="20" fillId="0" borderId="61" xfId="0" applyFont="1" applyBorder="1" applyAlignment="1">
      <alignment horizontal="center" vertical="center" wrapText="1"/>
    </xf>
    <xf numFmtId="0" fontId="8" fillId="0" borderId="8" xfId="0" applyFont="1" applyBorder="1" applyAlignment="1">
      <alignment horizontal="center" vertical="center" wrapText="1"/>
    </xf>
    <xf numFmtId="164" fontId="4" fillId="5" borderId="1" xfId="0" applyNumberFormat="1" applyFont="1" applyFill="1" applyBorder="1" applyAlignment="1">
      <alignment horizontal="center" vertical="center" wrapText="1"/>
    </xf>
    <xf numFmtId="0" fontId="0" fillId="0" borderId="0" xfId="0" applyFont="1" applyAlignment="1"/>
    <xf numFmtId="164" fontId="20" fillId="20" borderId="8" xfId="0" applyNumberFormat="1" applyFont="1" applyFill="1" applyBorder="1"/>
    <xf numFmtId="0" fontId="11" fillId="8" borderId="0" xfId="0" applyFont="1" applyFill="1" applyBorder="1"/>
    <xf numFmtId="0" fontId="8" fillId="0" borderId="40" xfId="0" applyFont="1" applyBorder="1" applyAlignment="1">
      <alignment horizontal="center" vertical="center" wrapText="1"/>
    </xf>
    <xf numFmtId="0" fontId="8" fillId="0" borderId="7" xfId="0" applyFont="1" applyBorder="1" applyAlignment="1">
      <alignment horizontal="center" vertical="center" wrapText="1"/>
    </xf>
    <xf numFmtId="10" fontId="8" fillId="22" borderId="45" xfId="3" applyNumberFormat="1" applyFont="1" applyFill="1" applyBorder="1" applyAlignment="1" applyProtection="1">
      <alignment horizontal="center" vertical="center" wrapText="1"/>
      <protection locked="0"/>
    </xf>
    <xf numFmtId="0" fontId="11" fillId="0" borderId="57" xfId="0" applyFont="1" applyBorder="1" applyAlignment="1">
      <alignment horizontal="left" vertical="top" wrapText="1"/>
    </xf>
    <xf numFmtId="0" fontId="8" fillId="0" borderId="21" xfId="0" applyFont="1" applyBorder="1" applyAlignment="1">
      <alignment horizontal="left" vertical="top" wrapText="1"/>
    </xf>
    <xf numFmtId="0" fontId="3" fillId="9" borderId="40" xfId="0" applyFont="1" applyFill="1" applyBorder="1" applyAlignment="1">
      <alignment horizontal="center" vertical="center"/>
    </xf>
    <xf numFmtId="0" fontId="15" fillId="0" borderId="40" xfId="0" applyFont="1" applyBorder="1" applyAlignment="1">
      <alignment horizontal="left" vertical="top" wrapText="1"/>
    </xf>
    <xf numFmtId="0" fontId="15" fillId="0" borderId="40" xfId="0" applyFont="1" applyBorder="1" applyAlignment="1">
      <alignment horizontal="left" vertical="top"/>
    </xf>
    <xf numFmtId="0" fontId="4" fillId="0" borderId="0" xfId="0" applyFont="1"/>
    <xf numFmtId="0" fontId="0" fillId="0" borderId="0" xfId="0" applyFont="1" applyAlignment="1"/>
    <xf numFmtId="0" fontId="3" fillId="0" borderId="30" xfId="0" applyFont="1" applyBorder="1" applyAlignment="1">
      <alignment vertical="top"/>
    </xf>
    <xf numFmtId="0" fontId="5" fillId="0" borderId="32" xfId="0" applyFont="1" applyBorder="1"/>
    <xf numFmtId="0" fontId="5" fillId="0" borderId="33" xfId="0" applyFont="1" applyBorder="1"/>
    <xf numFmtId="0" fontId="4" fillId="3" borderId="31" xfId="0" applyFont="1" applyFill="1" applyBorder="1" applyAlignment="1">
      <alignment vertical="top" wrapText="1"/>
    </xf>
    <xf numFmtId="0" fontId="5" fillId="0" borderId="2" xfId="0" applyFont="1" applyBorder="1"/>
    <xf numFmtId="0" fontId="5" fillId="0" borderId="34" xfId="0" applyFont="1" applyBorder="1"/>
    <xf numFmtId="0" fontId="4" fillId="4" borderId="31" xfId="0" applyFont="1" applyFill="1" applyBorder="1" applyAlignment="1">
      <alignment vertical="top" wrapText="1"/>
    </xf>
    <xf numFmtId="0" fontId="4" fillId="5" borderId="31" xfId="0" applyFont="1" applyFill="1" applyBorder="1" applyAlignment="1">
      <alignment vertical="top" wrapText="1"/>
    </xf>
    <xf numFmtId="0" fontId="4" fillId="6" borderId="31" xfId="0" applyFont="1" applyFill="1" applyBorder="1" applyAlignment="1">
      <alignment vertical="top" wrapText="1"/>
    </xf>
    <xf numFmtId="0" fontId="3" fillId="0" borderId="6" xfId="0" applyFont="1" applyBorder="1" applyAlignment="1">
      <alignment horizontal="center" vertical="center" wrapText="1"/>
    </xf>
    <xf numFmtId="0" fontId="5" fillId="0" borderId="9" xfId="0" applyFont="1" applyBorder="1"/>
    <xf numFmtId="0" fontId="5" fillId="0" borderId="7" xfId="0" applyFont="1" applyBorder="1"/>
    <xf numFmtId="164" fontId="4" fillId="3" borderId="14" xfId="0" applyNumberFormat="1" applyFont="1" applyFill="1" applyBorder="1" applyAlignment="1" applyProtection="1">
      <alignment horizontal="center" vertical="center" wrapText="1"/>
      <protection locked="0"/>
    </xf>
    <xf numFmtId="0" fontId="5" fillId="0" borderId="11" xfId="0" applyFont="1" applyBorder="1" applyProtection="1">
      <protection locked="0"/>
    </xf>
    <xf numFmtId="3" fontId="4" fillId="0" borderId="6" xfId="0" applyNumberFormat="1" applyFont="1" applyBorder="1" applyAlignment="1">
      <alignment horizontal="center" vertical="center"/>
    </xf>
    <xf numFmtId="164" fontId="4" fillId="5" borderId="6" xfId="0" applyNumberFormat="1" applyFont="1" applyFill="1" applyBorder="1" applyAlignment="1">
      <alignment horizontal="center" vertical="center" wrapText="1"/>
    </xf>
    <xf numFmtId="0" fontId="25" fillId="0" borderId="9" xfId="0" applyFont="1" applyBorder="1" applyAlignment="1">
      <alignment horizontal="center" vertical="center"/>
    </xf>
    <xf numFmtId="164" fontId="4" fillId="3" borderId="11" xfId="0" applyNumberFormat="1" applyFont="1" applyFill="1" applyBorder="1" applyAlignment="1" applyProtection="1">
      <alignment horizontal="center" vertical="center" wrapText="1"/>
      <protection locked="0"/>
    </xf>
    <xf numFmtId="164" fontId="4" fillId="3" borderId="10" xfId="0" applyNumberFormat="1" applyFont="1" applyFill="1" applyBorder="1" applyAlignment="1" applyProtection="1">
      <alignment horizontal="center" vertical="center" wrapText="1"/>
      <protection locked="0"/>
    </xf>
    <xf numFmtId="3" fontId="4" fillId="0" borderId="9" xfId="0" applyNumberFormat="1" applyFont="1" applyBorder="1" applyAlignment="1">
      <alignment horizontal="center" vertical="center"/>
    </xf>
    <xf numFmtId="3" fontId="4" fillId="0" borderId="7" xfId="0" applyNumberFormat="1" applyFont="1" applyBorder="1" applyAlignment="1">
      <alignment horizontal="center" vertical="center"/>
    </xf>
    <xf numFmtId="164" fontId="5" fillId="10" borderId="9" xfId="0" applyNumberFormat="1" applyFont="1" applyFill="1" applyBorder="1" applyAlignment="1">
      <alignment horizontal="center" vertical="center"/>
    </xf>
    <xf numFmtId="0" fontId="5" fillId="10" borderId="9" xfId="0" applyFont="1" applyFill="1" applyBorder="1" applyAlignment="1">
      <alignment horizontal="center" vertical="center"/>
    </xf>
    <xf numFmtId="0" fontId="5" fillId="10" borderId="7" xfId="0" applyFont="1" applyFill="1" applyBorder="1" applyAlignment="1">
      <alignment horizontal="center" vertical="center"/>
    </xf>
    <xf numFmtId="0" fontId="3" fillId="0" borderId="0" xfId="0" applyFont="1" applyAlignment="1">
      <alignment wrapText="1"/>
    </xf>
    <xf numFmtId="0" fontId="3" fillId="0" borderId="17" xfId="0" applyFont="1" applyBorder="1" applyAlignment="1">
      <alignment vertical="center"/>
    </xf>
    <xf numFmtId="0" fontId="5" fillId="0" borderId="28" xfId="0" applyFont="1" applyBorder="1"/>
    <xf numFmtId="0" fontId="5" fillId="0" borderId="18" xfId="0" applyFont="1" applyBorder="1"/>
    <xf numFmtId="0" fontId="6" fillId="2" borderId="36" xfId="0" applyFont="1" applyFill="1" applyBorder="1" applyAlignment="1" applyProtection="1">
      <alignment horizontal="left" vertical="center"/>
      <protection locked="0"/>
    </xf>
    <xf numFmtId="0" fontId="5" fillId="0" borderId="37" xfId="0" applyFont="1" applyBorder="1" applyProtection="1">
      <protection locked="0"/>
    </xf>
    <xf numFmtId="0" fontId="5" fillId="0" borderId="38" xfId="0" applyFont="1" applyBorder="1" applyProtection="1">
      <protection locked="0"/>
    </xf>
    <xf numFmtId="0" fontId="3" fillId="9" borderId="1" xfId="0" applyFont="1" applyFill="1" applyBorder="1" applyAlignment="1">
      <alignment horizontal="center" vertical="center" wrapText="1"/>
    </xf>
    <xf numFmtId="0" fontId="5" fillId="0" borderId="3" xfId="0" applyFont="1" applyBorder="1"/>
    <xf numFmtId="0" fontId="4" fillId="21" borderId="31" xfId="0" applyFont="1" applyFill="1" applyBorder="1" applyAlignment="1">
      <alignment horizontal="left" vertical="top" wrapText="1"/>
    </xf>
    <xf numFmtId="0" fontId="4" fillId="21" borderId="2" xfId="0" applyFont="1" applyFill="1" applyBorder="1" applyAlignment="1">
      <alignment horizontal="left" vertical="top" wrapText="1"/>
    </xf>
    <xf numFmtId="0" fontId="4" fillId="21" borderId="34" xfId="0" applyFont="1" applyFill="1" applyBorder="1" applyAlignment="1">
      <alignment horizontal="left" vertical="top" wrapText="1"/>
    </xf>
    <xf numFmtId="0" fontId="3" fillId="9" borderId="6" xfId="0" applyFont="1" applyFill="1" applyBorder="1" applyAlignment="1">
      <alignment horizontal="center" vertical="center"/>
    </xf>
    <xf numFmtId="0" fontId="5" fillId="0" borderId="4" xfId="0" applyFont="1" applyBorder="1"/>
    <xf numFmtId="0" fontId="8" fillId="7" borderId="26" xfId="0" applyFont="1" applyFill="1" applyBorder="1" applyAlignment="1">
      <alignment horizontal="left" vertical="top" wrapText="1"/>
    </xf>
    <xf numFmtId="0" fontId="5" fillId="0" borderId="35" xfId="0" applyFont="1" applyBorder="1"/>
    <xf numFmtId="0" fontId="5" fillId="0" borderId="27" xfId="0" applyFont="1" applyBorder="1"/>
    <xf numFmtId="0" fontId="3" fillId="9" borderId="6" xfId="0" applyFont="1" applyFill="1" applyBorder="1" applyAlignment="1">
      <alignment horizontal="center" vertical="center" wrapText="1"/>
    </xf>
    <xf numFmtId="0" fontId="12" fillId="9" borderId="6" xfId="0" applyFont="1" applyFill="1" applyBorder="1" applyAlignment="1">
      <alignment horizontal="center" vertical="center"/>
    </xf>
    <xf numFmtId="0" fontId="3" fillId="9" borderId="13" xfId="0" applyFont="1" applyFill="1" applyBorder="1" applyAlignment="1">
      <alignment horizontal="center" vertical="center" wrapText="1"/>
    </xf>
    <xf numFmtId="0" fontId="5" fillId="0" borderId="12" xfId="0" applyFont="1" applyBorder="1"/>
    <xf numFmtId="0" fontId="12" fillId="9" borderId="40" xfId="0" applyFont="1" applyFill="1" applyBorder="1" applyAlignment="1">
      <alignment horizontal="center" vertical="center" wrapText="1"/>
    </xf>
    <xf numFmtId="0" fontId="5" fillId="0" borderId="40" xfId="0" applyFont="1" applyBorder="1"/>
    <xf numFmtId="164" fontId="3" fillId="9" borderId="2"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164" fontId="8" fillId="3" borderId="14" xfId="0" applyNumberFormat="1" applyFont="1" applyFill="1" applyBorder="1" applyAlignment="1" applyProtection="1">
      <alignment horizontal="center" vertical="center" wrapText="1"/>
      <protection locked="0"/>
    </xf>
    <xf numFmtId="0" fontId="7"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2" xfId="0" applyFont="1" applyBorder="1" applyAlignment="1">
      <alignment horizontal="center" vertical="center" wrapText="1"/>
    </xf>
    <xf numFmtId="164" fontId="7" fillId="3" borderId="14" xfId="0" applyNumberFormat="1" applyFont="1" applyFill="1" applyBorder="1" applyAlignment="1" applyProtection="1">
      <alignment horizontal="center" vertical="center" wrapText="1"/>
      <protection locked="0"/>
    </xf>
    <xf numFmtId="164" fontId="7" fillId="3" borderId="10" xfId="0" applyNumberFormat="1" applyFont="1" applyFill="1" applyBorder="1" applyAlignment="1" applyProtection="1">
      <alignment horizontal="center" vertical="center" wrapText="1"/>
      <protection locked="0"/>
    </xf>
    <xf numFmtId="3" fontId="7" fillId="0" borderId="6" xfId="0" applyNumberFormat="1" applyFont="1" applyBorder="1" applyAlignment="1">
      <alignment horizontal="center" vertical="center"/>
    </xf>
    <xf numFmtId="3" fontId="7" fillId="0" borderId="7" xfId="0" applyNumberFormat="1" applyFont="1" applyBorder="1" applyAlignment="1">
      <alignment horizontal="center" vertical="center"/>
    </xf>
    <xf numFmtId="164" fontId="7" fillId="5" borderId="6" xfId="0" applyNumberFormat="1" applyFont="1" applyFill="1" applyBorder="1" applyAlignment="1">
      <alignment horizontal="center" vertical="center" wrapText="1"/>
    </xf>
    <xf numFmtId="164" fontId="7" fillId="5" borderId="7" xfId="0" applyNumberFormat="1" applyFont="1" applyFill="1" applyBorder="1" applyAlignment="1">
      <alignment horizontal="center" vertical="center" wrapText="1"/>
    </xf>
    <xf numFmtId="0" fontId="21" fillId="13" borderId="1" xfId="0" applyFont="1" applyFill="1" applyBorder="1" applyAlignment="1">
      <alignment horizontal="left"/>
    </xf>
    <xf numFmtId="0" fontId="15" fillId="14" borderId="2" xfId="0" applyFont="1" applyFill="1" applyBorder="1" applyAlignment="1">
      <alignment horizontal="left"/>
    </xf>
    <xf numFmtId="0" fontId="15" fillId="14" borderId="3" xfId="0" applyFont="1" applyFill="1" applyBorder="1" applyAlignment="1">
      <alignment horizontal="left"/>
    </xf>
    <xf numFmtId="1" fontId="4" fillId="7" borderId="45" xfId="0" applyNumberFormat="1" applyFont="1" applyFill="1" applyBorder="1" applyAlignment="1">
      <alignment horizontal="center" vertical="center" wrapText="1"/>
    </xf>
    <xf numFmtId="1" fontId="4" fillId="7" borderId="19" xfId="0" applyNumberFormat="1" applyFont="1" applyFill="1" applyBorder="1" applyAlignment="1">
      <alignment horizontal="center" vertical="center" wrapText="1"/>
    </xf>
    <xf numFmtId="164" fontId="4" fillId="0" borderId="20" xfId="0" applyNumberFormat="1" applyFont="1" applyBorder="1" applyAlignment="1">
      <alignment horizontal="center" vertical="center" wrapText="1"/>
    </xf>
    <xf numFmtId="164" fontId="4" fillId="0" borderId="28" xfId="0" applyNumberFormat="1" applyFont="1" applyBorder="1" applyAlignment="1">
      <alignment horizontal="center" vertical="center" wrapText="1"/>
    </xf>
    <xf numFmtId="0" fontId="18" fillId="11" borderId="1" xfId="0" applyFont="1" applyFill="1" applyBorder="1" applyAlignment="1">
      <alignment horizontal="left" wrapText="1"/>
    </xf>
    <xf numFmtId="0" fontId="5" fillId="12" borderId="2" xfId="0" applyFont="1" applyFill="1" applyBorder="1" applyAlignment="1">
      <alignment horizontal="left" wrapText="1"/>
    </xf>
    <xf numFmtId="0" fontId="5" fillId="12" borderId="3" xfId="0" applyFont="1" applyFill="1" applyBorder="1" applyAlignment="1">
      <alignment horizontal="left" wrapText="1"/>
    </xf>
    <xf numFmtId="0" fontId="4" fillId="8" borderId="0" xfId="0" applyFont="1" applyFill="1" applyBorder="1"/>
    <xf numFmtId="0" fontId="5" fillId="0" borderId="0" xfId="0" applyFont="1" applyBorder="1"/>
    <xf numFmtId="0" fontId="17" fillId="8" borderId="1" xfId="0" applyFont="1" applyFill="1" applyBorder="1" applyAlignment="1">
      <alignment horizontal="center"/>
    </xf>
    <xf numFmtId="0" fontId="3" fillId="0" borderId="62" xfId="0" applyFont="1" applyBorder="1" applyAlignment="1">
      <alignment horizontal="center" vertical="center" wrapText="1"/>
    </xf>
    <xf numFmtId="0" fontId="5" fillId="0" borderId="62" xfId="0" applyFont="1" applyBorder="1"/>
    <xf numFmtId="0" fontId="5" fillId="0" borderId="29" xfId="0" applyFont="1" applyBorder="1"/>
    <xf numFmtId="0" fontId="5" fillId="0" borderId="36" xfId="0" applyFont="1" applyBorder="1"/>
    <xf numFmtId="0" fontId="8" fillId="6" borderId="43"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4" fillId="6" borderId="44"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4" fillId="6" borderId="22" xfId="0" applyFont="1" applyFill="1" applyBorder="1" applyAlignment="1">
      <alignment horizontal="center" vertical="center" wrapText="1"/>
    </xf>
    <xf numFmtId="1" fontId="4" fillId="7" borderId="40" xfId="0" applyNumberFormat="1" applyFont="1" applyFill="1" applyBorder="1" applyAlignment="1">
      <alignment horizontal="center" vertical="center" wrapText="1"/>
    </xf>
    <xf numFmtId="1" fontId="4" fillId="7" borderId="22" xfId="0" applyNumberFormat="1"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6" borderId="46" xfId="0" applyFont="1" applyFill="1" applyBorder="1" applyAlignment="1">
      <alignment horizontal="center" vertical="center" wrapText="1"/>
    </xf>
    <xf numFmtId="0" fontId="4" fillId="6" borderId="42" xfId="0" applyFont="1" applyFill="1" applyBorder="1" applyAlignment="1">
      <alignment horizontal="center" vertical="center" wrapText="1"/>
    </xf>
  </cellXfs>
  <cellStyles count="4">
    <cellStyle name="Currency" xfId="1" builtinId="4"/>
    <cellStyle name="Normal" xfId="0" builtinId="0"/>
    <cellStyle name="Normal 3" xfId="2"/>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1447800</xdr:colOff>
      <xdr:row>1</xdr:row>
      <xdr:rowOff>165100</xdr:rowOff>
    </xdr:from>
    <xdr:to>
      <xdr:col>0</xdr:col>
      <xdr:colOff>2743200</xdr:colOff>
      <xdr:row>7</xdr:row>
      <xdr:rowOff>139700</xdr:rowOff>
    </xdr:to>
    <xdr:pic>
      <xdr:nvPicPr>
        <xdr:cNvPr id="3" name="image1.png" descr="CCS_logo.PNG"/>
        <xdr:cNvPicPr preferRelativeResize="0"/>
      </xdr:nvPicPr>
      <xdr:blipFill>
        <a:blip xmlns:r="http://schemas.openxmlformats.org/officeDocument/2006/relationships" r:embed="rId1" cstate="print"/>
        <a:stretch>
          <a:fillRect/>
        </a:stretch>
      </xdr:blipFill>
      <xdr:spPr>
        <a:xfrm>
          <a:off x="1447800" y="349250"/>
          <a:ext cx="1295400" cy="1079500"/>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showGridLines="0" showRowColHeaders="0" workbookViewId="0">
      <selection activeCell="A16" sqref="A16"/>
    </sheetView>
  </sheetViews>
  <sheetFormatPr defaultRowHeight="15"/>
  <cols>
    <col min="1" max="1" width="155.42578125" style="3" customWidth="1"/>
  </cols>
  <sheetData>
    <row r="1" spans="1:1">
      <c r="A1" s="4"/>
    </row>
    <row r="2" spans="1:1">
      <c r="A2" s="4"/>
    </row>
    <row r="3" spans="1:1">
      <c r="A3" s="4"/>
    </row>
    <row r="4" spans="1:1">
      <c r="A4" s="4"/>
    </row>
    <row r="5" spans="1:1">
      <c r="A5" s="4"/>
    </row>
    <row r="6" spans="1:1">
      <c r="A6" s="4"/>
    </row>
    <row r="7" spans="1:1">
      <c r="A7" s="4"/>
    </row>
    <row r="8" spans="1:1">
      <c r="A8" s="4"/>
    </row>
    <row r="9" spans="1:1">
      <c r="A9" s="4"/>
    </row>
    <row r="10" spans="1:1">
      <c r="A10" s="78" t="s">
        <v>102</v>
      </c>
    </row>
    <row r="11" spans="1:1">
      <c r="A11" s="79" t="s">
        <v>103</v>
      </c>
    </row>
    <row r="12" spans="1:1">
      <c r="A12" s="78" t="s">
        <v>104</v>
      </c>
    </row>
    <row r="13" spans="1:1">
      <c r="A13" s="78"/>
    </row>
    <row r="14" spans="1:1">
      <c r="A14" s="78" t="s">
        <v>119</v>
      </c>
    </row>
    <row r="15" spans="1:1">
      <c r="A15" s="78"/>
    </row>
    <row r="16" spans="1:1">
      <c r="A16" s="78" t="s">
        <v>105</v>
      </c>
    </row>
    <row r="17" spans="1:1">
      <c r="A17" s="4"/>
    </row>
    <row r="18" spans="1:1">
      <c r="A18" s="4"/>
    </row>
    <row r="19" spans="1:1">
      <c r="A19" s="4"/>
    </row>
    <row r="20" spans="1:1">
      <c r="A20" s="4"/>
    </row>
    <row r="21" spans="1:1">
      <c r="A21" s="4"/>
    </row>
    <row r="22" spans="1:1">
      <c r="A22" s="4"/>
    </row>
    <row r="23" spans="1:1">
      <c r="A23" s="80"/>
    </row>
    <row r="24" spans="1:1">
      <c r="A24" s="2"/>
    </row>
    <row r="25" spans="1:1">
      <c r="A25" s="2"/>
    </row>
    <row r="26" spans="1:1">
      <c r="A26" s="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116"/>
  <sheetViews>
    <sheetView showGridLines="0" tabSelected="1" topLeftCell="C1" workbookViewId="0">
      <selection activeCell="D9" sqref="D9"/>
    </sheetView>
  </sheetViews>
  <sheetFormatPr defaultColWidth="14.42578125" defaultRowHeight="15" customHeight="1"/>
  <cols>
    <col min="1" max="2" width="154.5703125" style="3" customWidth="1"/>
    <col min="3" max="3" width="3.7109375" style="114" customWidth="1"/>
    <col min="4" max="4" width="154.5703125" style="3" customWidth="1"/>
    <col min="5" max="12" width="5.42578125" style="3" customWidth="1"/>
    <col min="13" max="27" width="12.5703125" style="3" customWidth="1"/>
    <col min="28" max="16384" width="14.42578125" style="3"/>
  </cols>
  <sheetData>
    <row r="1" spans="1:12" ht="42.75" customHeight="1" thickBot="1">
      <c r="A1" s="81" t="s">
        <v>106</v>
      </c>
      <c r="B1" s="92" t="s">
        <v>106</v>
      </c>
      <c r="C1" s="102"/>
      <c r="D1" s="115" t="s">
        <v>117</v>
      </c>
      <c r="E1" s="4"/>
      <c r="F1" s="4"/>
      <c r="G1" s="2"/>
      <c r="H1" s="2"/>
      <c r="I1" s="2"/>
      <c r="J1" s="2"/>
      <c r="K1" s="2"/>
      <c r="L1" s="2"/>
    </row>
    <row r="2" spans="1:12" ht="27" thickBot="1">
      <c r="A2" s="82" t="s">
        <v>107</v>
      </c>
      <c r="B2" s="93" t="s">
        <v>107</v>
      </c>
      <c r="C2" s="103"/>
      <c r="D2" s="116" t="s">
        <v>142</v>
      </c>
      <c r="E2" s="4"/>
      <c r="F2" s="4"/>
      <c r="G2" s="2"/>
      <c r="H2" s="2"/>
      <c r="I2" s="2"/>
      <c r="J2" s="2"/>
      <c r="K2" s="2"/>
      <c r="L2" s="2"/>
    </row>
    <row r="3" spans="1:12" ht="50.1" customHeight="1" thickBot="1">
      <c r="A3" s="83" t="s">
        <v>108</v>
      </c>
      <c r="B3" s="94" t="s">
        <v>108</v>
      </c>
      <c r="C3" s="104"/>
      <c r="D3" s="251" t="s">
        <v>232</v>
      </c>
      <c r="E3" s="4"/>
      <c r="F3" s="4"/>
      <c r="G3" s="2"/>
      <c r="H3" s="2"/>
      <c r="I3" s="2"/>
      <c r="J3" s="2"/>
      <c r="K3" s="2"/>
      <c r="L3" s="2"/>
    </row>
    <row r="4" spans="1:12" ht="15.75" thickBot="1">
      <c r="A4" s="84" t="s">
        <v>109</v>
      </c>
      <c r="B4" s="95" t="s">
        <v>109</v>
      </c>
      <c r="C4" s="105"/>
      <c r="D4" s="117" t="s">
        <v>109</v>
      </c>
      <c r="E4" s="4"/>
      <c r="F4" s="4"/>
      <c r="G4" s="2"/>
      <c r="H4" s="2"/>
      <c r="I4" s="2"/>
      <c r="J4" s="2"/>
      <c r="K4" s="2"/>
      <c r="L4" s="2"/>
    </row>
    <row r="5" spans="1:12" ht="239.45" customHeight="1" thickBot="1">
      <c r="A5" s="85" t="s">
        <v>110</v>
      </c>
      <c r="B5" s="96" t="s">
        <v>110</v>
      </c>
      <c r="C5" s="106"/>
      <c r="D5" s="252" t="s">
        <v>233</v>
      </c>
      <c r="E5" s="4"/>
      <c r="F5" s="4"/>
      <c r="G5" s="2"/>
      <c r="H5" s="2"/>
      <c r="I5" s="2"/>
      <c r="J5" s="2"/>
      <c r="K5" s="2"/>
      <c r="L5" s="2"/>
    </row>
    <row r="6" spans="1:12" ht="30.75" thickBot="1">
      <c r="A6" s="86" t="s">
        <v>111</v>
      </c>
      <c r="B6" s="97" t="s">
        <v>111</v>
      </c>
      <c r="C6" s="107"/>
      <c r="D6" s="119" t="s">
        <v>111</v>
      </c>
      <c r="E6" s="4"/>
      <c r="F6" s="4"/>
      <c r="G6" s="2"/>
      <c r="H6" s="2"/>
      <c r="I6" s="2"/>
      <c r="J6" s="2"/>
      <c r="K6" s="2"/>
      <c r="L6" s="2"/>
    </row>
    <row r="7" spans="1:12" ht="74.099999999999994" customHeight="1" thickBot="1">
      <c r="A7" s="85" t="s">
        <v>112</v>
      </c>
      <c r="B7" s="96" t="s">
        <v>112</v>
      </c>
      <c r="C7" s="106"/>
      <c r="D7" s="118" t="s">
        <v>112</v>
      </c>
      <c r="E7" s="4"/>
      <c r="F7" s="4"/>
      <c r="G7" s="2"/>
      <c r="H7" s="2"/>
      <c r="I7" s="2"/>
      <c r="J7" s="2"/>
      <c r="K7" s="2"/>
      <c r="L7" s="2"/>
    </row>
    <row r="8" spans="1:12" ht="15.75" thickBot="1">
      <c r="A8" s="87" t="s">
        <v>113</v>
      </c>
      <c r="B8" s="98" t="s">
        <v>113</v>
      </c>
      <c r="C8" s="108"/>
      <c r="D8" s="120" t="s">
        <v>113</v>
      </c>
      <c r="E8" s="4"/>
      <c r="F8" s="4"/>
      <c r="G8" s="2"/>
      <c r="H8" s="2"/>
      <c r="I8" s="2"/>
      <c r="J8" s="2"/>
      <c r="K8" s="2"/>
      <c r="L8" s="2"/>
    </row>
    <row r="9" spans="1:12" ht="44.45" customHeight="1" thickBot="1">
      <c r="A9" s="88" t="s">
        <v>114</v>
      </c>
      <c r="B9" s="99" t="s">
        <v>114</v>
      </c>
      <c r="C9" s="109"/>
      <c r="D9" s="121" t="s">
        <v>118</v>
      </c>
      <c r="E9" s="4"/>
      <c r="F9" s="4"/>
      <c r="G9" s="2"/>
      <c r="H9" s="2"/>
      <c r="I9" s="2"/>
      <c r="J9" s="2"/>
      <c r="K9" s="2"/>
      <c r="L9" s="2"/>
    </row>
    <row r="10" spans="1:12" ht="15.75" thickBot="1">
      <c r="A10" s="89" t="s">
        <v>115</v>
      </c>
      <c r="B10" s="100" t="s">
        <v>115</v>
      </c>
      <c r="C10" s="110"/>
      <c r="D10" s="122"/>
      <c r="E10" s="4"/>
      <c r="F10" s="4"/>
      <c r="G10" s="2"/>
      <c r="H10" s="2"/>
      <c r="I10" s="2"/>
      <c r="J10" s="2"/>
      <c r="K10" s="2"/>
      <c r="L10" s="2"/>
    </row>
    <row r="11" spans="1:12" ht="50.1" customHeight="1" thickBot="1">
      <c r="A11" s="90" t="s">
        <v>116</v>
      </c>
      <c r="B11" s="101" t="s">
        <v>116</v>
      </c>
      <c r="C11" s="111"/>
      <c r="D11" s="123" t="s">
        <v>152</v>
      </c>
      <c r="E11" s="4"/>
      <c r="F11" s="4"/>
      <c r="G11" s="2"/>
      <c r="H11" s="2"/>
      <c r="I11" s="2"/>
      <c r="J11" s="2"/>
      <c r="K11" s="2"/>
      <c r="L11" s="2"/>
    </row>
    <row r="12" spans="1:12" ht="13.5" customHeight="1">
      <c r="A12" s="2"/>
      <c r="B12" s="2"/>
      <c r="C12" s="112"/>
      <c r="D12" s="2"/>
      <c r="E12" s="4"/>
      <c r="F12" s="4"/>
      <c r="G12" s="2"/>
      <c r="H12" s="2"/>
      <c r="I12" s="2"/>
      <c r="J12" s="2"/>
      <c r="K12" s="2"/>
      <c r="L12" s="2"/>
    </row>
    <row r="13" spans="1:12" ht="13.5" customHeight="1">
      <c r="A13" s="91"/>
      <c r="B13" s="91"/>
      <c r="C13" s="113"/>
      <c r="D13" s="91"/>
      <c r="E13" s="4"/>
      <c r="F13" s="4"/>
      <c r="G13" s="2"/>
      <c r="H13" s="2"/>
      <c r="I13" s="2"/>
      <c r="J13" s="2"/>
      <c r="K13" s="2"/>
      <c r="L13" s="2"/>
    </row>
    <row r="14" spans="1:12" ht="13.5" customHeight="1">
      <c r="A14" s="2"/>
      <c r="B14" s="2"/>
      <c r="C14" s="112"/>
      <c r="D14" s="2"/>
      <c r="E14" s="4"/>
      <c r="F14" s="4"/>
      <c r="G14" s="2"/>
      <c r="H14" s="2"/>
      <c r="I14" s="2"/>
      <c r="J14" s="2"/>
      <c r="K14" s="2"/>
      <c r="L14" s="2"/>
    </row>
    <row r="15" spans="1:12" ht="13.5" customHeight="1">
      <c r="A15" s="91"/>
      <c r="B15" s="91"/>
      <c r="C15" s="113"/>
      <c r="D15" s="91"/>
      <c r="E15" s="4"/>
      <c r="F15" s="4"/>
      <c r="G15" s="2"/>
      <c r="H15" s="2"/>
      <c r="I15" s="2"/>
      <c r="J15" s="2"/>
      <c r="K15" s="2"/>
      <c r="L15" s="2"/>
    </row>
    <row r="16" spans="1:12" ht="14.25" customHeight="1">
      <c r="A16" s="2"/>
      <c r="B16" s="2"/>
      <c r="C16" s="112"/>
      <c r="D16" s="2"/>
      <c r="E16" s="2"/>
      <c r="F16" s="2"/>
      <c r="G16" s="2"/>
      <c r="H16" s="2"/>
      <c r="I16" s="2"/>
      <c r="J16" s="2"/>
      <c r="K16" s="2"/>
      <c r="L16" s="2"/>
    </row>
    <row r="17" spans="1:12">
      <c r="A17" s="2"/>
      <c r="B17" s="2"/>
      <c r="C17" s="112"/>
      <c r="D17" s="2"/>
      <c r="E17" s="2"/>
      <c r="F17" s="2"/>
      <c r="G17" s="2"/>
      <c r="H17" s="2"/>
      <c r="I17" s="2"/>
      <c r="J17" s="2"/>
      <c r="K17" s="2"/>
      <c r="L17" s="2"/>
    </row>
    <row r="18" spans="1:12">
      <c r="A18" s="2"/>
      <c r="B18" s="2"/>
      <c r="C18" s="112"/>
      <c r="D18" s="2"/>
      <c r="E18" s="2"/>
      <c r="F18" s="2"/>
      <c r="G18" s="2"/>
      <c r="H18" s="2"/>
      <c r="I18" s="2"/>
      <c r="J18" s="2"/>
      <c r="K18" s="2"/>
      <c r="L18" s="2"/>
    </row>
    <row r="19" spans="1:12" ht="15" customHeight="1">
      <c r="A19" s="2"/>
      <c r="B19" s="2"/>
      <c r="C19" s="112"/>
      <c r="D19" s="2"/>
    </row>
    <row r="20" spans="1:12" ht="15" customHeight="1">
      <c r="A20" s="2"/>
      <c r="B20" s="2"/>
      <c r="C20" s="112"/>
      <c r="D20" s="2"/>
    </row>
    <row r="21" spans="1:12" ht="15" customHeight="1">
      <c r="A21" s="2"/>
      <c r="B21" s="2"/>
      <c r="C21" s="112"/>
      <c r="D21" s="2"/>
    </row>
    <row r="22" spans="1:12" ht="15" customHeight="1">
      <c r="A22" s="2"/>
      <c r="B22" s="2"/>
      <c r="C22" s="112"/>
      <c r="D22" s="2"/>
    </row>
    <row r="23" spans="1:12" ht="15" customHeight="1">
      <c r="A23" s="2"/>
      <c r="B23" s="2"/>
      <c r="C23" s="112"/>
      <c r="D23" s="2"/>
    </row>
    <row r="24" spans="1:12" ht="15" customHeight="1">
      <c r="A24" s="2"/>
      <c r="B24" s="2"/>
      <c r="C24" s="112"/>
      <c r="D24" s="2"/>
    </row>
    <row r="25" spans="1:12" ht="15" customHeight="1">
      <c r="A25" s="2"/>
      <c r="B25" s="2"/>
      <c r="C25" s="112"/>
      <c r="D25" s="2"/>
    </row>
    <row r="26" spans="1:12" ht="15" customHeight="1">
      <c r="A26" s="2"/>
      <c r="B26" s="2"/>
      <c r="C26" s="112"/>
      <c r="D26" s="2"/>
    </row>
    <row r="27" spans="1:12" ht="15" customHeight="1">
      <c r="A27" s="2"/>
      <c r="B27" s="2"/>
      <c r="C27" s="112"/>
      <c r="D27" s="2"/>
    </row>
    <row r="28" spans="1:12" ht="15" customHeight="1">
      <c r="A28" s="2"/>
      <c r="B28" s="2"/>
      <c r="C28" s="112"/>
      <c r="D28" s="2"/>
    </row>
    <row r="29" spans="1:12" ht="15" customHeight="1">
      <c r="A29" s="2"/>
      <c r="B29" s="2"/>
      <c r="C29" s="112"/>
      <c r="D29" s="2"/>
    </row>
    <row r="30" spans="1:12" ht="15" customHeight="1">
      <c r="A30" s="2"/>
      <c r="B30" s="2"/>
      <c r="C30" s="112"/>
      <c r="D30" s="2"/>
    </row>
    <row r="31" spans="1:12" ht="15" customHeight="1">
      <c r="A31" s="2"/>
      <c r="B31" s="2"/>
      <c r="C31" s="112"/>
      <c r="D31" s="2"/>
    </row>
    <row r="32" spans="1:12" ht="15" customHeight="1">
      <c r="A32" s="2"/>
      <c r="B32" s="2"/>
      <c r="C32" s="112"/>
      <c r="D32" s="2"/>
    </row>
    <row r="33" spans="1:4" ht="15" customHeight="1">
      <c r="A33" s="2"/>
      <c r="B33" s="2"/>
      <c r="C33" s="112"/>
      <c r="D33" s="2"/>
    </row>
    <row r="34" spans="1:4" ht="15" customHeight="1">
      <c r="A34" s="2"/>
      <c r="B34" s="2"/>
      <c r="C34" s="112"/>
      <c r="D34" s="2"/>
    </row>
    <row r="35" spans="1:4" ht="15" customHeight="1">
      <c r="A35" s="2"/>
      <c r="B35" s="2"/>
      <c r="C35" s="112"/>
      <c r="D35" s="2"/>
    </row>
    <row r="36" spans="1:4" ht="15" customHeight="1">
      <c r="A36" s="2"/>
      <c r="B36" s="2"/>
      <c r="C36" s="112"/>
      <c r="D36" s="2"/>
    </row>
    <row r="37" spans="1:4" ht="15" customHeight="1">
      <c r="A37" s="2"/>
      <c r="B37" s="2"/>
      <c r="C37" s="112"/>
      <c r="D37" s="2"/>
    </row>
    <row r="38" spans="1:4" ht="15" customHeight="1">
      <c r="A38" s="2"/>
      <c r="B38" s="2"/>
      <c r="C38" s="112"/>
      <c r="D38" s="2"/>
    </row>
    <row r="39" spans="1:4" ht="15" customHeight="1">
      <c r="A39" s="2"/>
      <c r="B39" s="2"/>
      <c r="C39" s="112"/>
      <c r="D39" s="2"/>
    </row>
    <row r="40" spans="1:4" ht="15" customHeight="1">
      <c r="A40" s="2"/>
      <c r="B40" s="2"/>
      <c r="C40" s="112"/>
      <c r="D40" s="2"/>
    </row>
    <row r="41" spans="1:4" ht="15" customHeight="1">
      <c r="A41" s="2"/>
      <c r="B41" s="2"/>
      <c r="C41" s="112"/>
      <c r="D41" s="2"/>
    </row>
    <row r="42" spans="1:4" ht="15" customHeight="1">
      <c r="A42" s="2"/>
      <c r="B42" s="2"/>
      <c r="C42" s="112"/>
      <c r="D42" s="2"/>
    </row>
    <row r="43" spans="1:4" ht="15" customHeight="1">
      <c r="A43" s="2"/>
      <c r="B43" s="2"/>
      <c r="C43" s="112"/>
      <c r="D43" s="2"/>
    </row>
    <row r="44" spans="1:4" ht="15" customHeight="1">
      <c r="A44" s="2"/>
      <c r="B44" s="2"/>
      <c r="C44" s="112"/>
      <c r="D44" s="2"/>
    </row>
    <row r="45" spans="1:4" ht="15" customHeight="1">
      <c r="A45" s="2"/>
      <c r="B45" s="2"/>
      <c r="C45" s="112"/>
      <c r="D45" s="2"/>
    </row>
    <row r="46" spans="1:4" ht="15" customHeight="1">
      <c r="A46" s="2"/>
      <c r="B46" s="2"/>
      <c r="C46" s="112"/>
      <c r="D46" s="2"/>
    </row>
    <row r="47" spans="1:4" ht="15" customHeight="1">
      <c r="A47" s="2"/>
      <c r="B47" s="2"/>
      <c r="C47" s="112"/>
      <c r="D47" s="2"/>
    </row>
    <row r="48" spans="1:4" ht="15" customHeight="1">
      <c r="A48" s="2"/>
      <c r="B48" s="2"/>
      <c r="C48" s="112"/>
      <c r="D48" s="2"/>
    </row>
    <row r="49" spans="1:4" ht="15" customHeight="1">
      <c r="A49" s="2"/>
      <c r="B49" s="2"/>
      <c r="C49" s="112"/>
      <c r="D49" s="2"/>
    </row>
    <row r="50" spans="1:4" ht="15" customHeight="1">
      <c r="A50" s="2"/>
      <c r="B50" s="2"/>
      <c r="C50" s="112"/>
      <c r="D50" s="2"/>
    </row>
    <row r="51" spans="1:4" ht="15" customHeight="1">
      <c r="A51" s="2"/>
      <c r="B51" s="2"/>
      <c r="C51" s="112"/>
      <c r="D51" s="2"/>
    </row>
    <row r="52" spans="1:4" ht="15" customHeight="1">
      <c r="A52" s="2"/>
      <c r="B52" s="2"/>
      <c r="C52" s="112"/>
      <c r="D52" s="2"/>
    </row>
    <row r="53" spans="1:4" ht="15" customHeight="1">
      <c r="A53" s="2"/>
      <c r="B53" s="2"/>
      <c r="C53" s="112"/>
      <c r="D53" s="2"/>
    </row>
    <row r="54" spans="1:4" ht="15" customHeight="1">
      <c r="A54" s="2"/>
      <c r="B54" s="2"/>
      <c r="C54" s="112"/>
      <c r="D54" s="2"/>
    </row>
    <row r="55" spans="1:4" ht="15" customHeight="1">
      <c r="A55" s="2"/>
      <c r="B55" s="2"/>
      <c r="C55" s="112"/>
      <c r="D55" s="2"/>
    </row>
    <row r="56" spans="1:4" ht="15" customHeight="1">
      <c r="A56" s="2"/>
      <c r="B56" s="2"/>
      <c r="C56" s="112"/>
      <c r="D56" s="2"/>
    </row>
    <row r="57" spans="1:4" ht="15" customHeight="1">
      <c r="A57" s="2"/>
      <c r="B57" s="2"/>
      <c r="C57" s="112"/>
      <c r="D57" s="2"/>
    </row>
    <row r="58" spans="1:4" ht="15" customHeight="1">
      <c r="A58" s="2"/>
      <c r="B58" s="2"/>
      <c r="C58" s="112"/>
      <c r="D58" s="2"/>
    </row>
    <row r="59" spans="1:4" ht="15" customHeight="1">
      <c r="A59" s="2"/>
      <c r="B59" s="2"/>
      <c r="C59" s="112"/>
      <c r="D59" s="2"/>
    </row>
    <row r="60" spans="1:4" ht="15" customHeight="1">
      <c r="A60" s="2"/>
      <c r="B60" s="2"/>
      <c r="C60" s="112"/>
      <c r="D60" s="2"/>
    </row>
    <row r="61" spans="1:4" ht="15" customHeight="1">
      <c r="A61" s="2"/>
      <c r="B61" s="2"/>
      <c r="C61" s="112"/>
      <c r="D61" s="2"/>
    </row>
    <row r="62" spans="1:4" ht="15" customHeight="1">
      <c r="A62" s="2"/>
      <c r="B62" s="2"/>
      <c r="C62" s="112"/>
      <c r="D62" s="2"/>
    </row>
    <row r="63" spans="1:4" ht="15" customHeight="1">
      <c r="A63" s="2"/>
      <c r="B63" s="2"/>
      <c r="C63" s="112"/>
      <c r="D63" s="2"/>
    </row>
    <row r="64" spans="1:4" ht="15" customHeight="1">
      <c r="A64" s="2"/>
      <c r="B64" s="2"/>
      <c r="C64" s="112"/>
      <c r="D64" s="2"/>
    </row>
    <row r="65" spans="1:4" ht="15" customHeight="1">
      <c r="A65" s="2"/>
      <c r="B65" s="2"/>
      <c r="C65" s="112"/>
      <c r="D65" s="2"/>
    </row>
    <row r="66" spans="1:4" ht="15" customHeight="1">
      <c r="A66" s="2"/>
      <c r="B66" s="2"/>
      <c r="C66" s="112"/>
      <c r="D66" s="2"/>
    </row>
    <row r="67" spans="1:4" ht="15" customHeight="1">
      <c r="A67" s="2"/>
      <c r="B67" s="2"/>
      <c r="C67" s="112"/>
      <c r="D67" s="2"/>
    </row>
    <row r="68" spans="1:4" ht="15" customHeight="1">
      <c r="A68" s="2"/>
      <c r="B68" s="2"/>
      <c r="C68" s="112"/>
      <c r="D68" s="2"/>
    </row>
    <row r="69" spans="1:4" ht="15" customHeight="1">
      <c r="A69" s="2"/>
      <c r="B69" s="2"/>
      <c r="C69" s="112"/>
      <c r="D69" s="2"/>
    </row>
    <row r="70" spans="1:4" ht="15" customHeight="1">
      <c r="A70" s="2"/>
      <c r="B70" s="2"/>
      <c r="C70" s="112"/>
      <c r="D70" s="2"/>
    </row>
    <row r="71" spans="1:4" ht="15" customHeight="1">
      <c r="A71" s="2"/>
      <c r="B71" s="2"/>
      <c r="C71" s="112"/>
      <c r="D71" s="2"/>
    </row>
    <row r="72" spans="1:4" ht="15" customHeight="1">
      <c r="A72" s="2"/>
      <c r="B72" s="2"/>
      <c r="C72" s="112"/>
      <c r="D72" s="2"/>
    </row>
    <row r="73" spans="1:4" ht="15" customHeight="1">
      <c r="A73" s="2"/>
      <c r="B73" s="2"/>
      <c r="C73" s="112"/>
      <c r="D73" s="2"/>
    </row>
    <row r="74" spans="1:4" ht="15" customHeight="1">
      <c r="A74" s="2"/>
      <c r="B74" s="2"/>
      <c r="C74" s="112"/>
      <c r="D74" s="2"/>
    </row>
    <row r="75" spans="1:4" ht="15" customHeight="1">
      <c r="A75" s="2"/>
      <c r="B75" s="2"/>
      <c r="C75" s="112"/>
      <c r="D75" s="2"/>
    </row>
    <row r="76" spans="1:4" ht="15" customHeight="1">
      <c r="A76" s="2"/>
      <c r="B76" s="2"/>
      <c r="C76" s="112"/>
      <c r="D76" s="2"/>
    </row>
    <row r="77" spans="1:4" ht="15" customHeight="1">
      <c r="A77" s="2"/>
      <c r="B77" s="2"/>
      <c r="C77" s="112"/>
      <c r="D77" s="2"/>
    </row>
    <row r="78" spans="1:4" ht="15" customHeight="1">
      <c r="A78" s="2"/>
      <c r="B78" s="2"/>
      <c r="C78" s="112"/>
      <c r="D78" s="2"/>
    </row>
    <row r="79" spans="1:4" ht="15" customHeight="1">
      <c r="A79" s="2"/>
      <c r="B79" s="2"/>
      <c r="C79" s="112"/>
      <c r="D79" s="2"/>
    </row>
    <row r="80" spans="1:4" ht="15" customHeight="1">
      <c r="A80" s="2"/>
      <c r="B80" s="2"/>
      <c r="C80" s="112"/>
      <c r="D80" s="2"/>
    </row>
    <row r="81" spans="1:4" ht="15" customHeight="1">
      <c r="A81" s="2"/>
      <c r="B81" s="2"/>
      <c r="C81" s="112"/>
      <c r="D81" s="2"/>
    </row>
    <row r="82" spans="1:4" ht="15" customHeight="1">
      <c r="A82" s="2"/>
      <c r="B82" s="2"/>
      <c r="C82" s="112"/>
      <c r="D82" s="2"/>
    </row>
    <row r="83" spans="1:4" ht="15" customHeight="1">
      <c r="A83" s="2"/>
      <c r="B83" s="2"/>
      <c r="C83" s="112"/>
      <c r="D83" s="2"/>
    </row>
    <row r="84" spans="1:4" ht="15" customHeight="1">
      <c r="A84" s="2"/>
      <c r="B84" s="2"/>
      <c r="C84" s="112"/>
      <c r="D84" s="2"/>
    </row>
    <row r="85" spans="1:4" ht="15" customHeight="1">
      <c r="A85" s="2"/>
      <c r="B85" s="2"/>
      <c r="C85" s="112"/>
      <c r="D85" s="2"/>
    </row>
    <row r="86" spans="1:4" ht="15" customHeight="1">
      <c r="A86" s="2"/>
      <c r="B86" s="2"/>
      <c r="C86" s="112"/>
      <c r="D86" s="2"/>
    </row>
    <row r="87" spans="1:4" ht="15" customHeight="1">
      <c r="A87" s="2"/>
      <c r="B87" s="2"/>
      <c r="C87" s="112"/>
      <c r="D87" s="2"/>
    </row>
    <row r="88" spans="1:4" ht="15" customHeight="1">
      <c r="A88" s="2"/>
      <c r="B88" s="2"/>
      <c r="C88" s="112"/>
      <c r="D88" s="2"/>
    </row>
    <row r="89" spans="1:4" ht="15" customHeight="1">
      <c r="A89" s="2"/>
      <c r="B89" s="2"/>
      <c r="C89" s="112"/>
      <c r="D89" s="2"/>
    </row>
    <row r="90" spans="1:4" ht="15" customHeight="1">
      <c r="A90" s="2"/>
      <c r="B90" s="2"/>
      <c r="C90" s="112"/>
      <c r="D90" s="2"/>
    </row>
    <row r="91" spans="1:4" ht="15" customHeight="1">
      <c r="A91" s="2"/>
      <c r="B91" s="2"/>
      <c r="C91" s="112"/>
      <c r="D91" s="2"/>
    </row>
    <row r="92" spans="1:4" ht="15" customHeight="1">
      <c r="A92" s="2"/>
      <c r="B92" s="2"/>
      <c r="C92" s="112"/>
      <c r="D92" s="2"/>
    </row>
    <row r="93" spans="1:4" ht="15" customHeight="1">
      <c r="A93" s="2"/>
      <c r="B93" s="2"/>
      <c r="C93" s="112"/>
      <c r="D93" s="2"/>
    </row>
    <row r="94" spans="1:4" ht="15" customHeight="1">
      <c r="A94" s="2"/>
      <c r="B94" s="2"/>
      <c r="C94" s="112"/>
      <c r="D94" s="2"/>
    </row>
    <row r="95" spans="1:4" ht="15" customHeight="1">
      <c r="A95" s="2"/>
      <c r="B95" s="2"/>
      <c r="C95" s="112"/>
      <c r="D95" s="2"/>
    </row>
    <row r="96" spans="1:4" ht="15" customHeight="1">
      <c r="A96" s="2"/>
      <c r="B96" s="2"/>
      <c r="C96" s="112"/>
      <c r="D96" s="2"/>
    </row>
    <row r="97" spans="1:4" ht="15" customHeight="1">
      <c r="A97" s="2"/>
      <c r="B97" s="2"/>
      <c r="C97" s="112"/>
      <c r="D97" s="2"/>
    </row>
    <row r="98" spans="1:4" ht="15" customHeight="1">
      <c r="A98" s="2"/>
      <c r="B98" s="2"/>
      <c r="C98" s="112"/>
      <c r="D98" s="2"/>
    </row>
    <row r="99" spans="1:4" ht="15" customHeight="1">
      <c r="A99" s="2"/>
      <c r="B99" s="2"/>
      <c r="C99" s="112"/>
      <c r="D99" s="2"/>
    </row>
    <row r="100" spans="1:4" ht="15" customHeight="1">
      <c r="A100" s="2"/>
      <c r="B100" s="2"/>
      <c r="C100" s="112"/>
      <c r="D100" s="2"/>
    </row>
    <row r="101" spans="1:4" ht="15" customHeight="1">
      <c r="A101" s="2"/>
      <c r="B101" s="2"/>
      <c r="C101" s="112"/>
      <c r="D101" s="2"/>
    </row>
    <row r="102" spans="1:4" ht="15" customHeight="1">
      <c r="A102" s="2"/>
      <c r="B102" s="2"/>
      <c r="C102" s="112"/>
      <c r="D102" s="2"/>
    </row>
    <row r="103" spans="1:4" ht="15" customHeight="1">
      <c r="A103" s="2"/>
      <c r="B103" s="2"/>
      <c r="C103" s="112"/>
      <c r="D103" s="2"/>
    </row>
    <row r="104" spans="1:4" ht="15" customHeight="1">
      <c r="A104" s="2"/>
      <c r="B104" s="2"/>
      <c r="C104" s="112"/>
      <c r="D104" s="2"/>
    </row>
    <row r="105" spans="1:4" ht="15" customHeight="1">
      <c r="A105" s="2"/>
      <c r="B105" s="2"/>
      <c r="C105" s="112"/>
      <c r="D105" s="2"/>
    </row>
    <row r="106" spans="1:4" ht="15" customHeight="1">
      <c r="A106" s="2"/>
      <c r="B106" s="2"/>
      <c r="C106" s="112"/>
      <c r="D106" s="2"/>
    </row>
    <row r="107" spans="1:4" ht="15" customHeight="1">
      <c r="A107" s="2"/>
      <c r="B107" s="2"/>
      <c r="C107" s="112"/>
      <c r="D107" s="2"/>
    </row>
    <row r="108" spans="1:4" ht="15" customHeight="1">
      <c r="A108" s="2"/>
      <c r="B108" s="2"/>
      <c r="C108" s="112"/>
      <c r="D108" s="2"/>
    </row>
    <row r="109" spans="1:4" ht="15" customHeight="1">
      <c r="A109" s="2"/>
      <c r="B109" s="2"/>
      <c r="C109" s="112"/>
      <c r="D109" s="2"/>
    </row>
    <row r="110" spans="1:4" ht="15" customHeight="1">
      <c r="A110" s="2"/>
      <c r="B110" s="2"/>
      <c r="C110" s="112"/>
      <c r="D110" s="2"/>
    </row>
    <row r="111" spans="1:4" ht="15" customHeight="1">
      <c r="A111" s="2"/>
      <c r="B111" s="2"/>
      <c r="C111" s="112"/>
      <c r="D111" s="2"/>
    </row>
    <row r="112" spans="1:4" ht="15" customHeight="1">
      <c r="A112" s="2"/>
      <c r="B112" s="2"/>
      <c r="C112" s="112"/>
      <c r="D112" s="2"/>
    </row>
    <row r="113" spans="1:4" ht="15" customHeight="1">
      <c r="A113" s="2"/>
      <c r="B113" s="2"/>
      <c r="C113" s="112"/>
      <c r="D113" s="2"/>
    </row>
    <row r="114" spans="1:4" ht="15" customHeight="1">
      <c r="A114" s="2"/>
      <c r="B114" s="2"/>
      <c r="C114" s="112"/>
      <c r="D114" s="2"/>
    </row>
    <row r="115" spans="1:4" ht="15" customHeight="1">
      <c r="A115" s="2"/>
      <c r="B115" s="2"/>
      <c r="C115" s="112"/>
      <c r="D115" s="2"/>
    </row>
    <row r="116" spans="1:4" ht="15" customHeight="1">
      <c r="A116" s="2"/>
      <c r="B116" s="2"/>
      <c r="C116" s="112"/>
      <c r="D116"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54"/>
  <sheetViews>
    <sheetView showGridLines="0" zoomScale="78" zoomScaleNormal="78" workbookViewId="0">
      <pane xSplit="4" ySplit="16" topLeftCell="E77" activePane="bottomRight" state="frozenSplit"/>
      <selection activeCell="K113" sqref="K113"/>
      <selection pane="topRight" activeCell="D1" sqref="D1"/>
      <selection pane="bottomLeft" activeCell="A17" sqref="A17"/>
      <selection pane="bottomRight" activeCell="H19" sqref="H19"/>
    </sheetView>
  </sheetViews>
  <sheetFormatPr defaultColWidth="14.42578125" defaultRowHeight="15"/>
  <cols>
    <col min="1" max="2" width="13" style="3" customWidth="1"/>
    <col min="3" max="3" width="109.85546875" style="3" customWidth="1"/>
    <col min="4" max="4" width="26.85546875" style="3" customWidth="1"/>
    <col min="5" max="5" width="17.7109375" style="3" customWidth="1"/>
    <col min="6" max="6" width="14.5703125" style="3" customWidth="1"/>
    <col min="7" max="7" width="16.28515625" style="3" customWidth="1"/>
    <col min="8" max="8" width="13.7109375" style="3" customWidth="1"/>
    <col min="9" max="9" width="15.7109375" style="3" customWidth="1"/>
    <col min="10" max="10" width="19" style="3" customWidth="1"/>
    <col min="11" max="11" width="71.85546875" style="3" customWidth="1"/>
    <col min="12" max="13" width="19" style="3" customWidth="1"/>
    <col min="14" max="14" width="85.140625" style="3" customWidth="1"/>
    <col min="15" max="24" width="4.7109375" style="3" customWidth="1"/>
    <col min="25" max="28" width="12.5703125" style="3" customWidth="1"/>
    <col min="29" max="16384" width="14.42578125" style="3"/>
  </cols>
  <sheetData>
    <row r="1" spans="1:25" ht="26.25">
      <c r="A1" s="1" t="s">
        <v>153</v>
      </c>
      <c r="B1" s="2"/>
      <c r="C1" s="2"/>
      <c r="D1" s="2"/>
      <c r="E1" s="2"/>
      <c r="F1" s="2"/>
      <c r="G1" s="2"/>
      <c r="H1" s="2"/>
      <c r="I1" s="2"/>
      <c r="J1" s="2"/>
      <c r="K1" s="2"/>
      <c r="L1" s="2"/>
      <c r="M1" s="2"/>
      <c r="N1" s="2"/>
      <c r="O1" s="2"/>
      <c r="P1" s="2"/>
      <c r="Q1" s="2"/>
      <c r="R1" s="2"/>
      <c r="S1" s="2"/>
      <c r="T1" s="2"/>
      <c r="U1" s="2"/>
      <c r="V1" s="2"/>
      <c r="W1" s="2"/>
      <c r="X1" s="2"/>
      <c r="Y1" s="2"/>
    </row>
    <row r="2" spans="1:25" ht="15.75" thickBot="1">
      <c r="A2" s="2"/>
      <c r="B2" s="2"/>
      <c r="C2" s="2"/>
      <c r="D2" s="2"/>
      <c r="E2" s="282"/>
      <c r="F2" s="257"/>
      <c r="G2" s="257"/>
      <c r="H2" s="257"/>
      <c r="I2" s="257"/>
      <c r="J2" s="4"/>
      <c r="K2" s="2"/>
      <c r="L2" s="2"/>
      <c r="M2" s="2"/>
      <c r="N2" s="2"/>
      <c r="O2" s="2"/>
      <c r="P2" s="2"/>
      <c r="Q2" s="2"/>
      <c r="R2" s="2"/>
      <c r="S2" s="2"/>
      <c r="T2" s="2"/>
      <c r="U2" s="2"/>
      <c r="V2" s="2"/>
      <c r="W2" s="2"/>
      <c r="X2" s="2"/>
      <c r="Y2" s="2"/>
    </row>
    <row r="3" spans="1:25" ht="15.75" thickBot="1">
      <c r="A3" s="283" t="s">
        <v>0</v>
      </c>
      <c r="B3" s="284"/>
      <c r="C3" s="285"/>
      <c r="D3" s="2"/>
      <c r="E3" s="256"/>
      <c r="F3" s="257"/>
      <c r="G3" s="257"/>
      <c r="H3" s="257"/>
      <c r="I3" s="257"/>
      <c r="J3" s="4"/>
      <c r="K3" s="2"/>
      <c r="L3" s="2"/>
      <c r="M3" s="2"/>
      <c r="N3" s="2"/>
      <c r="O3" s="2"/>
      <c r="P3" s="2"/>
      <c r="Q3" s="2"/>
      <c r="R3" s="2"/>
      <c r="S3" s="2"/>
      <c r="T3" s="2"/>
      <c r="U3" s="2"/>
      <c r="V3" s="2"/>
      <c r="W3" s="2"/>
      <c r="X3" s="2"/>
      <c r="Y3" s="2"/>
    </row>
    <row r="4" spans="1:25" ht="24" thickBot="1">
      <c r="A4" s="286"/>
      <c r="B4" s="287"/>
      <c r="C4" s="288"/>
      <c r="D4" s="2"/>
      <c r="E4" s="2"/>
      <c r="F4" s="2"/>
      <c r="G4" s="2"/>
      <c r="H4" s="2"/>
      <c r="I4" s="2"/>
      <c r="J4" s="2"/>
      <c r="K4" s="2"/>
      <c r="L4" s="2"/>
      <c r="M4" s="2"/>
      <c r="N4" s="2"/>
      <c r="O4" s="2"/>
      <c r="P4" s="2"/>
      <c r="Q4" s="2"/>
      <c r="R4" s="2"/>
    </row>
    <row r="5" spans="1:25" ht="15.75" thickBot="1">
      <c r="A5" s="256"/>
      <c r="B5" s="257"/>
      <c r="C5" s="257"/>
      <c r="D5" s="2"/>
      <c r="E5" s="2"/>
      <c r="F5" s="2"/>
      <c r="G5" s="2"/>
      <c r="H5" s="2"/>
      <c r="I5" s="2"/>
      <c r="J5" s="2"/>
      <c r="K5" s="2"/>
      <c r="L5" s="2"/>
      <c r="M5" s="2"/>
      <c r="N5" s="2"/>
      <c r="O5" s="2"/>
      <c r="P5" s="2"/>
      <c r="Q5" s="2"/>
      <c r="R5" s="2"/>
    </row>
    <row r="6" spans="1:25">
      <c r="A6" s="258" t="s">
        <v>1</v>
      </c>
      <c r="B6" s="259"/>
      <c r="C6" s="260"/>
      <c r="D6" s="2"/>
      <c r="E6" s="2"/>
      <c r="F6" s="2"/>
      <c r="G6" s="2"/>
      <c r="H6" s="2"/>
      <c r="I6" s="2"/>
      <c r="J6" s="2"/>
      <c r="K6" s="2"/>
      <c r="L6" s="2"/>
      <c r="M6" s="2"/>
      <c r="N6" s="2"/>
      <c r="O6" s="2"/>
      <c r="P6" s="2"/>
      <c r="Q6" s="2"/>
      <c r="R6" s="2"/>
    </row>
    <row r="7" spans="1:25">
      <c r="A7" s="261" t="s">
        <v>2</v>
      </c>
      <c r="B7" s="262"/>
      <c r="C7" s="263"/>
      <c r="D7" s="2"/>
      <c r="E7" s="2"/>
      <c r="F7" s="2"/>
      <c r="G7" s="2"/>
      <c r="H7" s="2"/>
      <c r="I7" s="2"/>
      <c r="J7" s="2"/>
      <c r="K7" s="2"/>
      <c r="L7" s="2"/>
      <c r="M7" s="2"/>
      <c r="N7" s="2"/>
      <c r="O7" s="2"/>
      <c r="P7" s="2"/>
      <c r="Q7" s="2"/>
      <c r="R7" s="2"/>
    </row>
    <row r="8" spans="1:25" s="245" customFormat="1" ht="15" customHeight="1">
      <c r="A8" s="291" t="s">
        <v>174</v>
      </c>
      <c r="B8" s="292"/>
      <c r="C8" s="293"/>
      <c r="D8" s="2"/>
      <c r="E8" s="2"/>
      <c r="F8" s="2"/>
      <c r="G8" s="2"/>
      <c r="H8" s="2"/>
      <c r="I8" s="2"/>
      <c r="J8" s="2"/>
      <c r="K8" s="2"/>
      <c r="L8" s="2"/>
      <c r="M8" s="2"/>
      <c r="N8" s="2"/>
      <c r="O8" s="2"/>
      <c r="P8" s="2"/>
      <c r="Q8" s="2"/>
      <c r="R8" s="2"/>
    </row>
    <row r="9" spans="1:25">
      <c r="A9" s="264" t="s">
        <v>3</v>
      </c>
      <c r="B9" s="262"/>
      <c r="C9" s="263"/>
      <c r="D9" s="2"/>
      <c r="E9" s="2"/>
      <c r="F9" s="2"/>
      <c r="G9" s="2"/>
      <c r="H9" s="2"/>
      <c r="I9" s="2"/>
      <c r="J9" s="2"/>
      <c r="K9" s="2"/>
      <c r="L9" s="2"/>
      <c r="M9" s="2"/>
      <c r="N9" s="2"/>
      <c r="O9" s="2"/>
      <c r="P9" s="2"/>
      <c r="Q9" s="2"/>
      <c r="R9" s="2"/>
    </row>
    <row r="10" spans="1:25">
      <c r="A10" s="265" t="s">
        <v>4</v>
      </c>
      <c r="B10" s="262"/>
      <c r="C10" s="263"/>
      <c r="D10" s="2"/>
      <c r="E10" s="2"/>
      <c r="F10" s="2"/>
      <c r="G10" s="2"/>
      <c r="H10" s="2"/>
      <c r="I10" s="2"/>
      <c r="J10" s="2"/>
      <c r="K10" s="2"/>
      <c r="L10" s="2"/>
      <c r="M10" s="2"/>
      <c r="N10" s="2"/>
      <c r="O10" s="2"/>
      <c r="P10" s="2"/>
      <c r="Q10" s="2"/>
      <c r="R10" s="2"/>
    </row>
    <row r="11" spans="1:25">
      <c r="A11" s="266" t="s">
        <v>5</v>
      </c>
      <c r="B11" s="262"/>
      <c r="C11" s="263"/>
      <c r="D11" s="2"/>
      <c r="E11" s="2"/>
      <c r="F11" s="2"/>
      <c r="G11" s="2"/>
      <c r="H11" s="2"/>
      <c r="I11" s="2"/>
      <c r="J11" s="2"/>
      <c r="K11" s="2"/>
    </row>
    <row r="12" spans="1:25" ht="18" customHeight="1" thickBot="1">
      <c r="A12" s="296" t="s">
        <v>6</v>
      </c>
      <c r="B12" s="297"/>
      <c r="C12" s="298"/>
      <c r="D12" s="2"/>
      <c r="E12" s="6"/>
      <c r="F12" s="2"/>
      <c r="G12" s="2"/>
      <c r="H12" s="2"/>
      <c r="I12" s="2"/>
      <c r="J12" s="2"/>
      <c r="K12" s="2"/>
      <c r="L12" s="2"/>
      <c r="M12" s="2"/>
      <c r="N12" s="2"/>
      <c r="O12" s="2"/>
      <c r="P12" s="2"/>
      <c r="Q12" s="2"/>
      <c r="R12" s="2"/>
    </row>
    <row r="13" spans="1:25">
      <c r="A13" s="295"/>
      <c r="B13" s="295"/>
      <c r="C13" s="295"/>
      <c r="D13" s="7"/>
      <c r="E13" s="8"/>
      <c r="F13" s="2"/>
      <c r="G13" s="2"/>
      <c r="H13" s="2"/>
      <c r="I13" s="2"/>
      <c r="J13" s="2"/>
      <c r="K13" s="2"/>
      <c r="L13" s="2"/>
      <c r="M13" s="2"/>
      <c r="N13" s="2"/>
      <c r="O13" s="2"/>
      <c r="P13" s="2"/>
      <c r="Q13" s="2"/>
      <c r="R13" s="2"/>
    </row>
    <row r="14" spans="1:25" ht="14.45" customHeight="1">
      <c r="A14" s="299" t="s">
        <v>7</v>
      </c>
      <c r="B14" s="300" t="s">
        <v>8</v>
      </c>
      <c r="C14" s="301" t="s">
        <v>9</v>
      </c>
      <c r="D14" s="303" t="s">
        <v>10</v>
      </c>
      <c r="E14" s="305" t="s">
        <v>11</v>
      </c>
      <c r="F14" s="262"/>
      <c r="G14" s="290"/>
      <c r="H14" s="289" t="s">
        <v>12</v>
      </c>
      <c r="I14" s="262"/>
      <c r="J14" s="290"/>
      <c r="K14" s="294" t="s">
        <v>13</v>
      </c>
      <c r="L14" s="2"/>
      <c r="M14" s="2"/>
      <c r="N14" s="2"/>
      <c r="O14" s="2"/>
      <c r="P14" s="2"/>
      <c r="Q14" s="2"/>
      <c r="R14" s="2"/>
      <c r="S14" s="2"/>
      <c r="T14" s="2"/>
      <c r="U14" s="2"/>
      <c r="V14" s="2"/>
      <c r="W14" s="2"/>
      <c r="X14" s="2"/>
      <c r="Y14" s="2"/>
    </row>
    <row r="15" spans="1:25" ht="30">
      <c r="A15" s="269"/>
      <c r="B15" s="269"/>
      <c r="C15" s="302"/>
      <c r="D15" s="304"/>
      <c r="E15" s="154" t="s">
        <v>14</v>
      </c>
      <c r="F15" s="10" t="s">
        <v>15</v>
      </c>
      <c r="G15" s="9" t="s">
        <v>16</v>
      </c>
      <c r="H15" s="10" t="s">
        <v>14</v>
      </c>
      <c r="I15" s="10" t="s">
        <v>17</v>
      </c>
      <c r="J15" s="9" t="s">
        <v>16</v>
      </c>
      <c r="K15" s="269"/>
      <c r="L15" s="2"/>
      <c r="M15" s="2"/>
      <c r="N15" s="2"/>
      <c r="O15" s="2"/>
      <c r="P15" s="2"/>
      <c r="Q15" s="2"/>
      <c r="R15" s="2"/>
      <c r="S15" s="2"/>
      <c r="T15" s="2"/>
      <c r="U15" s="2"/>
      <c r="V15" s="2"/>
      <c r="W15" s="2"/>
      <c r="X15" s="2"/>
      <c r="Y15" s="2"/>
    </row>
    <row r="16" spans="1:25">
      <c r="A16" s="11"/>
      <c r="B16" s="11"/>
      <c r="C16" s="138" t="s">
        <v>18</v>
      </c>
      <c r="D16" s="164"/>
      <c r="E16" s="155"/>
      <c r="F16" s="13"/>
      <c r="G16" s="14"/>
      <c r="H16" s="11"/>
      <c r="I16" s="15"/>
      <c r="J16" s="14"/>
      <c r="K16" s="11"/>
      <c r="L16" s="2"/>
      <c r="M16" s="2"/>
      <c r="N16" s="2"/>
      <c r="O16" s="2"/>
      <c r="P16" s="2"/>
      <c r="Q16" s="2"/>
      <c r="R16" s="2"/>
      <c r="S16" s="2"/>
      <c r="T16" s="2"/>
      <c r="U16" s="2"/>
      <c r="V16" s="2"/>
      <c r="W16" s="2"/>
      <c r="X16" s="2"/>
      <c r="Y16" s="2"/>
    </row>
    <row r="17" spans="1:25" ht="27.95" customHeight="1">
      <c r="A17" s="267" t="s">
        <v>89</v>
      </c>
      <c r="B17" s="243" t="s">
        <v>175</v>
      </c>
      <c r="C17" s="203" t="s">
        <v>120</v>
      </c>
      <c r="D17" s="133" t="s">
        <v>19</v>
      </c>
      <c r="E17" s="270"/>
      <c r="F17" s="272">
        <v>1500000</v>
      </c>
      <c r="G17" s="273">
        <f>E17*F17</f>
        <v>0</v>
      </c>
      <c r="H17" s="17"/>
      <c r="I17" s="22">
        <v>100000</v>
      </c>
      <c r="J17" s="19">
        <f t="shared" ref="J17:J21" si="0">H17*I17</f>
        <v>0</v>
      </c>
      <c r="K17" s="306"/>
      <c r="L17" s="2"/>
      <c r="M17" s="2"/>
      <c r="N17" s="2"/>
      <c r="O17" s="2"/>
      <c r="P17" s="2"/>
      <c r="Q17" s="2"/>
      <c r="R17" s="2"/>
      <c r="S17" s="2"/>
      <c r="T17" s="2"/>
      <c r="U17" s="2"/>
      <c r="V17" s="2"/>
      <c r="W17" s="2"/>
      <c r="X17" s="2"/>
      <c r="Y17" s="2"/>
    </row>
    <row r="18" spans="1:25">
      <c r="A18" s="268"/>
      <c r="B18" s="237" t="s">
        <v>176</v>
      </c>
      <c r="C18" s="139" t="s">
        <v>121</v>
      </c>
      <c r="D18" s="133" t="s">
        <v>19</v>
      </c>
      <c r="E18" s="271"/>
      <c r="F18" s="268"/>
      <c r="G18" s="268"/>
      <c r="H18" s="17"/>
      <c r="I18" s="18">
        <v>25000</v>
      </c>
      <c r="J18" s="19">
        <f t="shared" si="0"/>
        <v>0</v>
      </c>
      <c r="K18" s="268"/>
      <c r="L18" s="2"/>
      <c r="M18" s="2"/>
      <c r="N18" s="2"/>
      <c r="O18" s="2"/>
      <c r="P18" s="2"/>
      <c r="Q18" s="2"/>
      <c r="R18" s="2"/>
      <c r="S18" s="2"/>
      <c r="T18" s="2"/>
      <c r="U18" s="2"/>
      <c r="V18" s="2"/>
      <c r="W18" s="2"/>
      <c r="X18" s="2"/>
      <c r="Y18" s="2"/>
    </row>
    <row r="19" spans="1:25">
      <c r="A19" s="268"/>
      <c r="B19" s="237" t="s">
        <v>177</v>
      </c>
      <c r="C19" s="140" t="s">
        <v>23</v>
      </c>
      <c r="D19" s="133" t="s">
        <v>20</v>
      </c>
      <c r="E19" s="156"/>
      <c r="F19" s="20"/>
      <c r="G19" s="20"/>
      <c r="H19" s="17"/>
      <c r="I19" s="18">
        <v>10000</v>
      </c>
      <c r="J19" s="19">
        <f t="shared" si="0"/>
        <v>0</v>
      </c>
      <c r="K19" s="16" t="s">
        <v>22</v>
      </c>
      <c r="L19" s="2"/>
      <c r="M19" s="2"/>
      <c r="N19" s="2"/>
      <c r="O19" s="2"/>
      <c r="P19" s="2"/>
      <c r="Q19" s="2"/>
      <c r="R19" s="2"/>
      <c r="S19" s="2"/>
      <c r="T19" s="2"/>
      <c r="U19" s="2"/>
      <c r="V19" s="2"/>
      <c r="W19" s="2"/>
      <c r="X19" s="2"/>
      <c r="Y19" s="2"/>
    </row>
    <row r="20" spans="1:25">
      <c r="A20" s="268"/>
      <c r="B20" s="237" t="s">
        <v>178</v>
      </c>
      <c r="C20" s="141" t="s">
        <v>24</v>
      </c>
      <c r="D20" s="133" t="s">
        <v>20</v>
      </c>
      <c r="E20" s="157"/>
      <c r="F20" s="22">
        <v>5000</v>
      </c>
      <c r="G20" s="19">
        <f>E20*F20</f>
        <v>0</v>
      </c>
      <c r="H20" s="17"/>
      <c r="I20" s="18">
        <v>10000</v>
      </c>
      <c r="J20" s="19">
        <f t="shared" ref="J20" si="1">H20*I20</f>
        <v>0</v>
      </c>
      <c r="K20" s="23"/>
      <c r="L20" s="2"/>
      <c r="M20" s="2"/>
      <c r="N20" s="2"/>
      <c r="O20" s="2"/>
      <c r="P20" s="2"/>
      <c r="Q20" s="2"/>
      <c r="R20" s="2"/>
      <c r="S20" s="2"/>
      <c r="T20" s="2"/>
      <c r="U20" s="2"/>
      <c r="V20" s="2"/>
      <c r="W20" s="2"/>
      <c r="X20" s="2"/>
      <c r="Y20" s="2"/>
    </row>
    <row r="21" spans="1:25">
      <c r="A21" s="269"/>
      <c r="B21" s="237" t="s">
        <v>179</v>
      </c>
      <c r="C21" s="141" t="s">
        <v>147</v>
      </c>
      <c r="D21" s="133" t="s">
        <v>20</v>
      </c>
      <c r="E21" s="156"/>
      <c r="F21" s="20"/>
      <c r="G21" s="20"/>
      <c r="H21" s="17"/>
      <c r="I21" s="18">
        <v>25000</v>
      </c>
      <c r="J21" s="19">
        <f t="shared" si="0"/>
        <v>0</v>
      </c>
      <c r="K21" s="16" t="s">
        <v>22</v>
      </c>
      <c r="L21" s="2"/>
      <c r="M21" s="2"/>
      <c r="N21" s="2"/>
      <c r="O21" s="2"/>
      <c r="P21" s="2"/>
      <c r="Q21" s="2"/>
      <c r="R21" s="2"/>
      <c r="S21" s="2"/>
      <c r="T21" s="2"/>
      <c r="U21" s="2"/>
      <c r="V21" s="2"/>
      <c r="W21" s="2"/>
      <c r="X21" s="2"/>
      <c r="Y21" s="2"/>
    </row>
    <row r="22" spans="1:25">
      <c r="A22" s="267" t="s">
        <v>95</v>
      </c>
      <c r="B22" s="26"/>
      <c r="C22" s="142" t="s">
        <v>25</v>
      </c>
      <c r="D22" s="165" t="s">
        <v>20</v>
      </c>
      <c r="E22" s="158" t="s">
        <v>90</v>
      </c>
      <c r="F22" s="25" t="s">
        <v>21</v>
      </c>
      <c r="G22" s="25"/>
      <c r="H22" s="24" t="s">
        <v>90</v>
      </c>
      <c r="I22" s="25" t="s">
        <v>21</v>
      </c>
      <c r="J22" s="25"/>
      <c r="K22" s="25" t="s">
        <v>26</v>
      </c>
      <c r="L22" s="2"/>
      <c r="M22" s="2"/>
      <c r="N22" s="2"/>
      <c r="O22" s="2"/>
      <c r="P22" s="2"/>
      <c r="Q22" s="2"/>
      <c r="R22" s="2"/>
      <c r="S22" s="2"/>
      <c r="T22" s="2"/>
      <c r="U22" s="2"/>
      <c r="V22" s="2"/>
      <c r="W22" s="2"/>
      <c r="X22" s="2"/>
      <c r="Y22" s="2"/>
    </row>
    <row r="23" spans="1:25">
      <c r="A23" s="268"/>
      <c r="B23" s="237" t="s">
        <v>180</v>
      </c>
      <c r="C23" s="143" t="s">
        <v>27</v>
      </c>
      <c r="D23" s="133" t="s">
        <v>124</v>
      </c>
      <c r="E23" s="157"/>
      <c r="F23" s="22">
        <v>10000</v>
      </c>
      <c r="G23" s="19">
        <f t="shared" ref="G23:G24" si="2">E23*F23</f>
        <v>0</v>
      </c>
      <c r="H23" s="27"/>
      <c r="I23" s="22">
        <v>10000</v>
      </c>
      <c r="J23" s="19">
        <f t="shared" ref="J23:J24" si="3">H23*I23</f>
        <v>0</v>
      </c>
      <c r="K23" s="23"/>
      <c r="L23" s="2"/>
      <c r="M23" s="2"/>
      <c r="N23" s="2"/>
      <c r="O23" s="2"/>
      <c r="P23" s="2"/>
      <c r="Q23" s="2"/>
      <c r="R23" s="2"/>
      <c r="S23" s="2"/>
      <c r="T23" s="2"/>
      <c r="U23" s="2"/>
      <c r="V23" s="2"/>
      <c r="W23" s="2"/>
      <c r="X23" s="2"/>
      <c r="Y23" s="2"/>
    </row>
    <row r="24" spans="1:25">
      <c r="A24" s="268"/>
      <c r="B24" s="237" t="s">
        <v>181</v>
      </c>
      <c r="C24" s="144" t="s">
        <v>28</v>
      </c>
      <c r="D24" s="133" t="s">
        <v>124</v>
      </c>
      <c r="E24" s="157"/>
      <c r="F24" s="22">
        <v>10000</v>
      </c>
      <c r="G24" s="19">
        <f t="shared" si="2"/>
        <v>0</v>
      </c>
      <c r="H24" s="27"/>
      <c r="I24" s="22">
        <v>10000</v>
      </c>
      <c r="J24" s="19">
        <f t="shared" si="3"/>
        <v>0</v>
      </c>
      <c r="K24" s="23"/>
      <c r="L24" s="2"/>
      <c r="M24" s="2"/>
      <c r="N24" s="2"/>
      <c r="O24" s="2"/>
      <c r="P24" s="2"/>
      <c r="Q24" s="2"/>
      <c r="R24" s="2"/>
      <c r="S24" s="2"/>
      <c r="T24" s="2"/>
      <c r="U24" s="2"/>
      <c r="V24" s="2"/>
      <c r="W24" s="2"/>
      <c r="X24" s="2"/>
      <c r="Y24" s="2"/>
    </row>
    <row r="25" spans="1:25">
      <c r="A25" s="268"/>
      <c r="B25" s="28"/>
      <c r="C25" s="145" t="s">
        <v>29</v>
      </c>
      <c r="D25" s="165" t="s">
        <v>124</v>
      </c>
      <c r="E25" s="158" t="s">
        <v>90</v>
      </c>
      <c r="F25" s="25" t="s">
        <v>21</v>
      </c>
      <c r="G25" s="25"/>
      <c r="H25" s="24" t="s">
        <v>90</v>
      </c>
      <c r="I25" s="25" t="s">
        <v>21</v>
      </c>
      <c r="J25" s="25"/>
      <c r="K25" s="25" t="s">
        <v>26</v>
      </c>
      <c r="L25" s="2"/>
      <c r="M25" s="2"/>
      <c r="N25" s="2"/>
      <c r="O25" s="2"/>
      <c r="P25" s="2"/>
      <c r="Q25" s="2"/>
      <c r="R25" s="2"/>
      <c r="S25" s="2"/>
      <c r="T25" s="2"/>
      <c r="U25" s="2"/>
      <c r="V25" s="2"/>
      <c r="W25" s="2"/>
      <c r="X25" s="2"/>
      <c r="Y25" s="2"/>
    </row>
    <row r="26" spans="1:25" ht="28.5">
      <c r="A26" s="268"/>
      <c r="B26" s="237" t="s">
        <v>182</v>
      </c>
      <c r="C26" s="146" t="s">
        <v>30</v>
      </c>
      <c r="D26" s="133" t="s">
        <v>124</v>
      </c>
      <c r="E26" s="157"/>
      <c r="F26" s="22">
        <v>10000</v>
      </c>
      <c r="G26" s="19">
        <f t="shared" ref="G26:G27" si="4">E26*F26</f>
        <v>0</v>
      </c>
      <c r="H26" s="27"/>
      <c r="I26" s="22">
        <v>10000</v>
      </c>
      <c r="J26" s="19">
        <f t="shared" ref="J26:J27" si="5">H26*I26</f>
        <v>0</v>
      </c>
      <c r="K26" s="23"/>
      <c r="L26" s="2"/>
      <c r="M26" s="2"/>
      <c r="N26" s="2"/>
      <c r="O26" s="2"/>
      <c r="P26" s="2"/>
      <c r="Q26" s="2"/>
      <c r="R26" s="2"/>
      <c r="S26" s="2"/>
      <c r="T26" s="2"/>
      <c r="U26" s="2"/>
      <c r="V26" s="2"/>
      <c r="W26" s="2"/>
      <c r="X26" s="2"/>
      <c r="Y26" s="2"/>
    </row>
    <row r="27" spans="1:25">
      <c r="A27" s="268"/>
      <c r="B27" s="237" t="s">
        <v>183</v>
      </c>
      <c r="C27" s="147" t="s">
        <v>31</v>
      </c>
      <c r="D27" s="133" t="s">
        <v>124</v>
      </c>
      <c r="E27" s="157"/>
      <c r="F27" s="22">
        <v>10000</v>
      </c>
      <c r="G27" s="19">
        <f t="shared" si="4"/>
        <v>0</v>
      </c>
      <c r="H27" s="27"/>
      <c r="I27" s="22">
        <v>10000</v>
      </c>
      <c r="J27" s="19">
        <f t="shared" si="5"/>
        <v>0</v>
      </c>
      <c r="K27" s="23"/>
      <c r="L27" s="2"/>
      <c r="M27" s="2"/>
      <c r="N27" s="2"/>
      <c r="O27" s="2"/>
      <c r="P27" s="2"/>
      <c r="Q27" s="2"/>
      <c r="R27" s="2"/>
      <c r="S27" s="2"/>
      <c r="T27" s="2"/>
      <c r="U27" s="2"/>
      <c r="V27" s="2"/>
      <c r="W27" s="2"/>
      <c r="X27" s="2"/>
      <c r="Y27" s="2"/>
    </row>
    <row r="28" spans="1:25">
      <c r="A28" s="268"/>
      <c r="B28" s="76"/>
      <c r="C28" s="148" t="s">
        <v>32</v>
      </c>
      <c r="D28" s="165" t="s">
        <v>124</v>
      </c>
      <c r="E28" s="158" t="s">
        <v>90</v>
      </c>
      <c r="F28" s="25" t="s">
        <v>21</v>
      </c>
      <c r="G28" s="25"/>
      <c r="H28" s="24" t="s">
        <v>90</v>
      </c>
      <c r="I28" s="25" t="s">
        <v>21</v>
      </c>
      <c r="J28" s="25"/>
      <c r="K28" s="25" t="s">
        <v>26</v>
      </c>
      <c r="L28" s="2"/>
      <c r="M28" s="2"/>
      <c r="N28" s="2"/>
      <c r="O28" s="2"/>
      <c r="P28" s="2"/>
      <c r="Q28" s="2"/>
      <c r="R28" s="2"/>
      <c r="S28" s="2"/>
      <c r="T28" s="2"/>
      <c r="U28" s="2"/>
      <c r="V28" s="2"/>
      <c r="W28" s="2"/>
      <c r="X28" s="2"/>
      <c r="Y28" s="2"/>
    </row>
    <row r="29" spans="1:25">
      <c r="A29" s="269"/>
      <c r="B29" s="28"/>
      <c r="C29" s="145" t="s">
        <v>33</v>
      </c>
      <c r="D29" s="165" t="s">
        <v>124</v>
      </c>
      <c r="E29" s="158" t="s">
        <v>90</v>
      </c>
      <c r="F29" s="25" t="s">
        <v>21</v>
      </c>
      <c r="G29" s="25"/>
      <c r="H29" s="24" t="s">
        <v>90</v>
      </c>
      <c r="I29" s="25" t="s">
        <v>21</v>
      </c>
      <c r="J29" s="25"/>
      <c r="K29" s="25" t="s">
        <v>26</v>
      </c>
      <c r="L29" s="2"/>
      <c r="M29" s="2"/>
      <c r="N29" s="2"/>
      <c r="O29" s="2"/>
      <c r="P29" s="2"/>
      <c r="Q29" s="2"/>
      <c r="R29" s="2"/>
      <c r="S29" s="2"/>
      <c r="T29" s="2"/>
      <c r="U29" s="2"/>
      <c r="V29" s="2"/>
      <c r="W29" s="2"/>
      <c r="X29" s="2"/>
      <c r="Y29" s="2"/>
    </row>
    <row r="30" spans="1:25">
      <c r="A30" s="11"/>
      <c r="B30" s="11"/>
      <c r="C30" s="138" t="s">
        <v>34</v>
      </c>
      <c r="D30" s="164"/>
      <c r="E30" s="159"/>
      <c r="F30" s="29"/>
      <c r="G30" s="14"/>
      <c r="H30" s="30"/>
      <c r="I30" s="31"/>
      <c r="J30" s="32"/>
      <c r="K30" s="11"/>
      <c r="L30" s="2"/>
      <c r="M30" s="2"/>
      <c r="N30" s="2"/>
      <c r="O30" s="2"/>
      <c r="P30" s="2"/>
      <c r="Q30" s="2"/>
      <c r="R30" s="2"/>
      <c r="S30" s="2"/>
      <c r="T30" s="2"/>
      <c r="U30" s="2"/>
      <c r="V30" s="2"/>
      <c r="W30" s="2"/>
      <c r="X30" s="2"/>
      <c r="Y30" s="2"/>
    </row>
    <row r="31" spans="1:25">
      <c r="A31" s="267" t="s">
        <v>96</v>
      </c>
      <c r="B31" s="243" t="s">
        <v>184</v>
      </c>
      <c r="C31" s="147" t="s">
        <v>122</v>
      </c>
      <c r="D31" s="133" t="s">
        <v>20</v>
      </c>
      <c r="E31" s="270"/>
      <c r="F31" s="272">
        <v>700000</v>
      </c>
      <c r="G31" s="273">
        <f>F31*E31</f>
        <v>0</v>
      </c>
      <c r="H31" s="27"/>
      <c r="I31" s="22">
        <v>100000</v>
      </c>
      <c r="J31" s="19">
        <f t="shared" ref="J31:J32" si="6">H31*I31</f>
        <v>0</v>
      </c>
      <c r="K31" s="306"/>
      <c r="L31" s="2"/>
      <c r="M31" s="2"/>
      <c r="N31" s="2"/>
      <c r="O31" s="2"/>
      <c r="P31" s="2"/>
      <c r="Q31" s="2"/>
      <c r="R31" s="2"/>
      <c r="S31" s="2"/>
      <c r="T31" s="2"/>
      <c r="U31" s="2"/>
      <c r="V31" s="2"/>
      <c r="W31" s="2"/>
      <c r="X31" s="2"/>
      <c r="Y31" s="2"/>
    </row>
    <row r="32" spans="1:25">
      <c r="A32" s="268"/>
      <c r="B32" s="243" t="s">
        <v>185</v>
      </c>
      <c r="C32" s="147" t="s">
        <v>123</v>
      </c>
      <c r="D32" s="133" t="s">
        <v>20</v>
      </c>
      <c r="E32" s="271"/>
      <c r="F32" s="268"/>
      <c r="G32" s="268"/>
      <c r="H32" s="27"/>
      <c r="I32" s="18">
        <v>25000</v>
      </c>
      <c r="J32" s="19">
        <f t="shared" si="6"/>
        <v>0</v>
      </c>
      <c r="K32" s="268"/>
      <c r="L32" s="2"/>
      <c r="M32" s="2"/>
      <c r="N32" s="2"/>
      <c r="O32" s="2"/>
      <c r="P32" s="2"/>
      <c r="Q32" s="2"/>
      <c r="R32" s="2"/>
      <c r="S32" s="2"/>
      <c r="T32" s="2"/>
      <c r="U32" s="2"/>
      <c r="V32" s="2"/>
      <c r="W32" s="2"/>
      <c r="X32" s="2"/>
      <c r="Y32" s="2"/>
    </row>
    <row r="33" spans="1:25">
      <c r="A33" s="11"/>
      <c r="B33" s="11"/>
      <c r="C33" s="138" t="s">
        <v>37</v>
      </c>
      <c r="D33" s="164"/>
      <c r="E33" s="33"/>
      <c r="F33" s="34"/>
      <c r="G33" s="35"/>
      <c r="H33" s="36"/>
      <c r="I33" s="37"/>
      <c r="J33" s="38"/>
      <c r="K33" s="39"/>
      <c r="L33" s="2"/>
      <c r="M33" s="2"/>
      <c r="N33" s="2"/>
      <c r="O33" s="2"/>
      <c r="P33" s="2"/>
      <c r="Q33" s="2"/>
      <c r="R33" s="2"/>
      <c r="S33" s="2"/>
      <c r="T33" s="2"/>
      <c r="U33" s="2"/>
      <c r="V33" s="2"/>
      <c r="W33" s="2"/>
      <c r="X33" s="2"/>
      <c r="Y33" s="2"/>
    </row>
    <row r="34" spans="1:25">
      <c r="A34" s="274" t="s">
        <v>97</v>
      </c>
      <c r="B34" s="243" t="s">
        <v>186</v>
      </c>
      <c r="C34" s="204" t="s">
        <v>136</v>
      </c>
      <c r="D34" s="133" t="s">
        <v>124</v>
      </c>
      <c r="E34" s="270"/>
      <c r="F34" s="272">
        <v>400000</v>
      </c>
      <c r="G34" s="279">
        <f>F34*E34</f>
        <v>0</v>
      </c>
      <c r="H34" s="27"/>
      <c r="I34" s="22">
        <v>100000</v>
      </c>
      <c r="J34" s="19">
        <f t="shared" ref="J34:J41" si="7">H34*I34</f>
        <v>0</v>
      </c>
      <c r="K34" s="268"/>
      <c r="L34" s="2"/>
      <c r="M34" s="2"/>
      <c r="N34" s="2"/>
      <c r="O34" s="2"/>
      <c r="P34" s="2"/>
      <c r="Q34" s="2"/>
      <c r="R34" s="2"/>
      <c r="S34" s="2"/>
      <c r="T34" s="2"/>
      <c r="U34" s="2"/>
      <c r="V34" s="2"/>
      <c r="W34" s="2"/>
      <c r="X34" s="2"/>
      <c r="Y34" s="2"/>
    </row>
    <row r="35" spans="1:25">
      <c r="A35" s="274"/>
      <c r="B35" s="243" t="s">
        <v>187</v>
      </c>
      <c r="C35" s="204" t="s">
        <v>137</v>
      </c>
      <c r="D35" s="133" t="s">
        <v>124</v>
      </c>
      <c r="E35" s="275"/>
      <c r="F35" s="277"/>
      <c r="G35" s="280"/>
      <c r="H35" s="27"/>
      <c r="I35" s="18">
        <v>25000</v>
      </c>
      <c r="J35" s="19">
        <f t="shared" si="7"/>
        <v>0</v>
      </c>
      <c r="K35" s="268"/>
      <c r="L35" s="2"/>
      <c r="M35" s="2"/>
      <c r="N35" s="2"/>
      <c r="O35" s="2"/>
      <c r="P35" s="2"/>
      <c r="Q35" s="2"/>
      <c r="R35" s="2"/>
      <c r="S35" s="2"/>
      <c r="T35" s="2"/>
      <c r="U35" s="2"/>
      <c r="V35" s="2"/>
      <c r="W35" s="2"/>
      <c r="X35" s="2"/>
      <c r="Y35" s="2"/>
    </row>
    <row r="36" spans="1:25" ht="28.5">
      <c r="A36" s="274"/>
      <c r="B36" s="243" t="s">
        <v>188</v>
      </c>
      <c r="C36" s="204" t="s">
        <v>138</v>
      </c>
      <c r="D36" s="133" t="s">
        <v>124</v>
      </c>
      <c r="E36" s="275"/>
      <c r="F36" s="277"/>
      <c r="G36" s="279">
        <f t="shared" ref="G36" si="8">F36*E36</f>
        <v>0</v>
      </c>
      <c r="H36" s="27"/>
      <c r="I36" s="22">
        <v>100000</v>
      </c>
      <c r="J36" s="19">
        <f t="shared" si="7"/>
        <v>0</v>
      </c>
      <c r="K36" s="268"/>
      <c r="L36" s="2"/>
      <c r="M36" s="2"/>
      <c r="N36" s="2"/>
      <c r="O36" s="2"/>
      <c r="P36" s="2"/>
      <c r="Q36" s="2"/>
      <c r="R36" s="2"/>
      <c r="S36" s="2"/>
      <c r="T36" s="2"/>
      <c r="U36" s="2"/>
      <c r="V36" s="2"/>
      <c r="W36" s="2"/>
      <c r="X36" s="2"/>
      <c r="Y36" s="2"/>
    </row>
    <row r="37" spans="1:25">
      <c r="A37" s="274"/>
      <c r="B37" s="243" t="s">
        <v>189</v>
      </c>
      <c r="C37" s="204" t="s">
        <v>139</v>
      </c>
      <c r="D37" s="133" t="s">
        <v>124</v>
      </c>
      <c r="E37" s="275"/>
      <c r="F37" s="277"/>
      <c r="G37" s="280"/>
      <c r="H37" s="27"/>
      <c r="I37" s="18">
        <v>25000</v>
      </c>
      <c r="J37" s="19">
        <f t="shared" si="7"/>
        <v>0</v>
      </c>
      <c r="K37" s="268"/>
      <c r="L37" s="2"/>
      <c r="M37" s="2"/>
      <c r="N37" s="2"/>
      <c r="O37" s="2"/>
      <c r="P37" s="2"/>
      <c r="Q37" s="2"/>
      <c r="R37" s="2"/>
      <c r="S37" s="2"/>
      <c r="T37" s="2"/>
      <c r="U37" s="2"/>
      <c r="V37" s="2"/>
      <c r="W37" s="2"/>
      <c r="X37" s="2"/>
      <c r="Y37" s="2"/>
    </row>
    <row r="38" spans="1:25">
      <c r="A38" s="274"/>
      <c r="B38" s="243" t="s">
        <v>190</v>
      </c>
      <c r="C38" s="204" t="s">
        <v>140</v>
      </c>
      <c r="D38" s="133" t="s">
        <v>124</v>
      </c>
      <c r="E38" s="275"/>
      <c r="F38" s="277"/>
      <c r="G38" s="279">
        <f t="shared" ref="G38" si="9">F38*E38</f>
        <v>0</v>
      </c>
      <c r="H38" s="27"/>
      <c r="I38" s="22">
        <v>100000</v>
      </c>
      <c r="J38" s="19">
        <f t="shared" si="7"/>
        <v>0</v>
      </c>
      <c r="K38" s="268"/>
      <c r="L38" s="2"/>
      <c r="M38" s="2"/>
      <c r="N38" s="2"/>
      <c r="O38" s="2"/>
      <c r="P38" s="2"/>
      <c r="Q38" s="2"/>
      <c r="R38" s="2"/>
      <c r="S38" s="2"/>
      <c r="T38" s="2"/>
      <c r="U38" s="2"/>
      <c r="V38" s="2"/>
      <c r="W38" s="2"/>
      <c r="X38" s="2"/>
      <c r="Y38" s="2"/>
    </row>
    <row r="39" spans="1:25">
      <c r="A39" s="274"/>
      <c r="B39" s="243" t="s">
        <v>191</v>
      </c>
      <c r="C39" s="204" t="s">
        <v>141</v>
      </c>
      <c r="D39" s="133" t="s">
        <v>124</v>
      </c>
      <c r="E39" s="276"/>
      <c r="F39" s="278"/>
      <c r="G39" s="281"/>
      <c r="H39" s="27"/>
      <c r="I39" s="18">
        <v>25000</v>
      </c>
      <c r="J39" s="19">
        <f t="shared" si="7"/>
        <v>0</v>
      </c>
      <c r="K39" s="269"/>
      <c r="L39" s="2"/>
      <c r="M39" s="2"/>
      <c r="N39" s="2"/>
      <c r="O39" s="2"/>
      <c r="P39" s="2"/>
      <c r="Q39" s="2"/>
      <c r="R39" s="2"/>
      <c r="S39" s="2"/>
      <c r="T39" s="2"/>
      <c r="U39" s="2"/>
      <c r="V39" s="2"/>
      <c r="W39" s="2"/>
      <c r="X39" s="2"/>
      <c r="Y39" s="2"/>
    </row>
    <row r="40" spans="1:25">
      <c r="A40" s="274"/>
      <c r="B40" s="243" t="s">
        <v>192</v>
      </c>
      <c r="C40" s="149" t="s">
        <v>125</v>
      </c>
      <c r="D40" s="133" t="s">
        <v>124</v>
      </c>
      <c r="E40" s="307"/>
      <c r="F40" s="272">
        <v>100000</v>
      </c>
      <c r="G40" s="273">
        <f>F40*E40</f>
        <v>0</v>
      </c>
      <c r="H40" s="27"/>
      <c r="I40" s="18">
        <v>25000</v>
      </c>
      <c r="J40" s="19">
        <f t="shared" si="7"/>
        <v>0</v>
      </c>
      <c r="K40" s="308"/>
      <c r="L40" s="2"/>
      <c r="M40" s="2"/>
      <c r="N40" s="2"/>
      <c r="O40" s="2"/>
      <c r="P40" s="2"/>
      <c r="Q40" s="2"/>
      <c r="R40" s="2"/>
      <c r="S40" s="2"/>
      <c r="T40" s="2"/>
      <c r="U40" s="2"/>
      <c r="V40" s="2"/>
      <c r="W40" s="2"/>
      <c r="X40" s="2"/>
      <c r="Y40" s="2"/>
    </row>
    <row r="41" spans="1:25">
      <c r="A41" s="274"/>
      <c r="B41" s="243" t="s">
        <v>193</v>
      </c>
      <c r="C41" s="149" t="s">
        <v>126</v>
      </c>
      <c r="D41" s="133" t="s">
        <v>124</v>
      </c>
      <c r="E41" s="271"/>
      <c r="F41" s="268"/>
      <c r="G41" s="268"/>
      <c r="H41" s="27"/>
      <c r="I41" s="22">
        <v>10000</v>
      </c>
      <c r="J41" s="19">
        <f t="shared" si="7"/>
        <v>0</v>
      </c>
      <c r="K41" s="268"/>
      <c r="L41" s="2"/>
      <c r="M41" s="2"/>
      <c r="N41" s="2"/>
      <c r="O41" s="2"/>
      <c r="P41" s="2"/>
      <c r="Q41" s="2"/>
      <c r="R41" s="2"/>
      <c r="S41" s="2"/>
      <c r="T41" s="2"/>
      <c r="U41" s="2"/>
      <c r="V41" s="2"/>
      <c r="W41" s="2"/>
      <c r="X41" s="2"/>
      <c r="Y41" s="2"/>
    </row>
    <row r="42" spans="1:25">
      <c r="A42" s="11"/>
      <c r="B42" s="11"/>
      <c r="C42" s="138" t="s">
        <v>38</v>
      </c>
      <c r="D42" s="164"/>
      <c r="E42" s="159"/>
      <c r="F42" s="42"/>
      <c r="G42" s="14"/>
      <c r="H42" s="30"/>
      <c r="I42" s="42"/>
      <c r="J42" s="32"/>
      <c r="K42" s="11"/>
      <c r="L42" s="2"/>
      <c r="M42" s="2"/>
      <c r="N42" s="2"/>
      <c r="O42" s="2"/>
      <c r="P42" s="2"/>
      <c r="Q42" s="2"/>
      <c r="R42" s="2"/>
      <c r="S42" s="2"/>
      <c r="T42" s="2"/>
      <c r="U42" s="2"/>
      <c r="V42" s="2"/>
      <c r="W42" s="2"/>
      <c r="X42" s="2"/>
      <c r="Y42" s="2"/>
    </row>
    <row r="43" spans="1:25" s="124" customFormat="1" ht="28.5">
      <c r="A43" s="267" t="s">
        <v>98</v>
      </c>
      <c r="B43" s="237" t="s">
        <v>194</v>
      </c>
      <c r="C43" s="140" t="s">
        <v>132</v>
      </c>
      <c r="D43" s="133" t="s">
        <v>127</v>
      </c>
      <c r="E43" s="160"/>
      <c r="F43" s="134"/>
      <c r="G43" s="134"/>
      <c r="H43" s="17"/>
      <c r="I43" s="18">
        <v>100000</v>
      </c>
      <c r="J43" s="19">
        <f t="shared" ref="J43:J47" si="10">H43*I43</f>
        <v>0</v>
      </c>
      <c r="K43" s="40" t="s">
        <v>40</v>
      </c>
      <c r="L43" s="2"/>
      <c r="M43" s="2"/>
      <c r="N43" s="2"/>
      <c r="O43" s="2"/>
      <c r="P43" s="2"/>
      <c r="Q43" s="2"/>
      <c r="R43" s="2"/>
      <c r="S43" s="2"/>
      <c r="T43" s="2"/>
      <c r="U43" s="2"/>
      <c r="V43" s="2"/>
      <c r="W43" s="2"/>
      <c r="X43" s="2"/>
      <c r="Y43" s="2"/>
    </row>
    <row r="44" spans="1:25" s="124" customFormat="1" ht="28.5">
      <c r="A44" s="309"/>
      <c r="B44" s="59" t="s">
        <v>195</v>
      </c>
      <c r="C44" s="140" t="s">
        <v>133</v>
      </c>
      <c r="D44" s="133" t="s">
        <v>128</v>
      </c>
      <c r="E44" s="158" t="s">
        <v>90</v>
      </c>
      <c r="F44" s="25" t="s">
        <v>21</v>
      </c>
      <c r="G44" s="25"/>
      <c r="H44" s="17"/>
      <c r="I44" s="18">
        <v>100000</v>
      </c>
      <c r="J44" s="19">
        <f t="shared" si="10"/>
        <v>0</v>
      </c>
      <c r="K44" s="16" t="s">
        <v>22</v>
      </c>
      <c r="L44" s="2"/>
      <c r="M44" s="2"/>
      <c r="N44" s="2"/>
      <c r="O44" s="2"/>
      <c r="P44" s="2"/>
      <c r="Q44" s="2"/>
      <c r="R44" s="2"/>
      <c r="S44" s="2"/>
      <c r="T44" s="2"/>
      <c r="U44" s="2"/>
      <c r="V44" s="2"/>
      <c r="W44" s="2"/>
      <c r="X44" s="2"/>
      <c r="Y44" s="2"/>
    </row>
    <row r="45" spans="1:25" s="124" customFormat="1" ht="28.5">
      <c r="A45" s="309"/>
      <c r="B45" s="239" t="s">
        <v>196</v>
      </c>
      <c r="C45" s="150" t="s">
        <v>134</v>
      </c>
      <c r="D45" s="133" t="s">
        <v>129</v>
      </c>
      <c r="E45" s="158" t="s">
        <v>90</v>
      </c>
      <c r="F45" s="130" t="s">
        <v>21</v>
      </c>
      <c r="G45" s="130"/>
      <c r="H45" s="125"/>
      <c r="I45" s="18">
        <v>100000</v>
      </c>
      <c r="J45" s="126">
        <f t="shared" si="10"/>
        <v>0</v>
      </c>
      <c r="K45" s="128" t="s">
        <v>22</v>
      </c>
      <c r="L45" s="2"/>
      <c r="M45" s="2"/>
      <c r="N45" s="2"/>
      <c r="O45" s="2"/>
      <c r="P45" s="2"/>
      <c r="Q45" s="2"/>
      <c r="R45" s="2"/>
      <c r="S45" s="2"/>
      <c r="T45" s="2"/>
      <c r="U45" s="2"/>
      <c r="V45" s="2"/>
      <c r="W45" s="2"/>
      <c r="X45" s="2"/>
      <c r="Y45" s="2"/>
    </row>
    <row r="46" spans="1:25" s="124" customFormat="1" ht="28.5">
      <c r="A46" s="310"/>
      <c r="B46" s="48" t="s">
        <v>197</v>
      </c>
      <c r="C46" s="235" t="s">
        <v>155</v>
      </c>
      <c r="D46" s="166" t="s">
        <v>20</v>
      </c>
      <c r="E46" s="158" t="s">
        <v>90</v>
      </c>
      <c r="F46" s="25" t="s">
        <v>21</v>
      </c>
      <c r="G46" s="25"/>
      <c r="H46" s="27"/>
      <c r="I46" s="18">
        <v>100000</v>
      </c>
      <c r="J46" s="45">
        <f t="shared" si="10"/>
        <v>0</v>
      </c>
      <c r="K46" s="16" t="s">
        <v>52</v>
      </c>
      <c r="L46" s="2"/>
      <c r="M46" s="2"/>
    </row>
    <row r="47" spans="1:25" s="124" customFormat="1" ht="28.5">
      <c r="A47" s="310"/>
      <c r="B47" s="248" t="s">
        <v>198</v>
      </c>
      <c r="C47" s="240" t="s">
        <v>165</v>
      </c>
      <c r="D47" s="133" t="s">
        <v>101</v>
      </c>
      <c r="E47" s="160"/>
      <c r="F47" s="134"/>
      <c r="G47" s="134"/>
      <c r="H47" s="135"/>
      <c r="I47" s="136">
        <v>500000</v>
      </c>
      <c r="J47" s="137">
        <f t="shared" si="10"/>
        <v>0</v>
      </c>
      <c r="K47" s="132" t="s">
        <v>36</v>
      </c>
      <c r="L47" s="2"/>
      <c r="M47" s="2"/>
      <c r="N47" s="2"/>
      <c r="O47" s="2"/>
      <c r="P47" s="2"/>
      <c r="Q47" s="2"/>
      <c r="R47" s="2"/>
      <c r="S47" s="2"/>
      <c r="T47" s="2"/>
      <c r="U47" s="2"/>
      <c r="V47" s="2"/>
      <c r="W47" s="2"/>
      <c r="X47" s="2"/>
      <c r="Y47" s="2"/>
    </row>
    <row r="48" spans="1:25" ht="28.5">
      <c r="A48" s="309"/>
      <c r="B48" s="249" t="s">
        <v>199</v>
      </c>
      <c r="C48" s="152" t="s">
        <v>39</v>
      </c>
      <c r="D48" s="133" t="s">
        <v>20</v>
      </c>
      <c r="E48" s="161"/>
      <c r="F48" s="43"/>
      <c r="G48" s="43"/>
      <c r="H48" s="131"/>
      <c r="I48" s="22">
        <v>10000</v>
      </c>
      <c r="J48" s="41">
        <f t="shared" ref="J48:J61" si="11">H48*I48</f>
        <v>0</v>
      </c>
      <c r="K48" s="40" t="s">
        <v>40</v>
      </c>
      <c r="L48" s="2"/>
      <c r="M48" s="2"/>
      <c r="N48" s="2"/>
      <c r="O48" s="2"/>
      <c r="P48" s="2"/>
      <c r="Q48" s="2"/>
      <c r="R48" s="2"/>
      <c r="S48" s="2"/>
      <c r="T48" s="2"/>
      <c r="U48" s="2"/>
      <c r="V48" s="2"/>
      <c r="W48" s="2"/>
      <c r="X48" s="2"/>
      <c r="Y48" s="2"/>
    </row>
    <row r="49" spans="1:25" ht="28.5">
      <c r="A49" s="309"/>
      <c r="B49" s="243" t="s">
        <v>200</v>
      </c>
      <c r="C49" s="147" t="s">
        <v>41</v>
      </c>
      <c r="D49" s="133" t="s">
        <v>20</v>
      </c>
      <c r="E49" s="156"/>
      <c r="F49" s="20"/>
      <c r="G49" s="20"/>
      <c r="H49" s="27"/>
      <c r="I49" s="22">
        <v>10000</v>
      </c>
      <c r="J49" s="19">
        <f t="shared" si="11"/>
        <v>0</v>
      </c>
      <c r="K49" s="40" t="s">
        <v>40</v>
      </c>
      <c r="L49" s="2"/>
      <c r="M49" s="2"/>
      <c r="N49" s="2"/>
      <c r="O49" s="2"/>
      <c r="P49" s="2"/>
      <c r="Q49" s="2"/>
      <c r="R49" s="2"/>
      <c r="S49" s="2"/>
      <c r="T49" s="2"/>
      <c r="U49" s="2"/>
      <c r="V49" s="2"/>
      <c r="W49" s="2"/>
      <c r="X49" s="2"/>
      <c r="Y49" s="2"/>
    </row>
    <row r="50" spans="1:25">
      <c r="A50" s="309"/>
      <c r="B50" s="47" t="s">
        <v>201</v>
      </c>
      <c r="C50" s="146" t="s">
        <v>42</v>
      </c>
      <c r="D50" s="166" t="s">
        <v>20</v>
      </c>
      <c r="E50" s="162"/>
      <c r="F50" s="22">
        <v>10000</v>
      </c>
      <c r="G50" s="45">
        <f t="shared" ref="G50:G51" si="12">E50*F50</f>
        <v>0</v>
      </c>
      <c r="H50" s="27"/>
      <c r="I50" s="22">
        <v>5000</v>
      </c>
      <c r="J50" s="45">
        <f t="shared" si="11"/>
        <v>0</v>
      </c>
      <c r="K50" s="23"/>
      <c r="L50" s="2"/>
      <c r="M50" s="2"/>
      <c r="N50" s="2"/>
      <c r="O50" s="2"/>
      <c r="P50" s="2"/>
      <c r="Q50" s="2"/>
      <c r="R50" s="2"/>
      <c r="S50" s="2"/>
      <c r="T50" s="2"/>
      <c r="U50" s="2"/>
      <c r="V50" s="2"/>
      <c r="W50" s="2"/>
      <c r="X50" s="2"/>
      <c r="Y50" s="2"/>
    </row>
    <row r="51" spans="1:25">
      <c r="A51" s="309"/>
      <c r="B51" s="47" t="s">
        <v>202</v>
      </c>
      <c r="C51" s="146" t="s">
        <v>43</v>
      </c>
      <c r="D51" s="166" t="s">
        <v>20</v>
      </c>
      <c r="E51" s="162"/>
      <c r="F51" s="22">
        <v>10000</v>
      </c>
      <c r="G51" s="45">
        <f t="shared" si="12"/>
        <v>0</v>
      </c>
      <c r="H51" s="27"/>
      <c r="I51" s="22">
        <v>5000</v>
      </c>
      <c r="J51" s="45">
        <f t="shared" si="11"/>
        <v>0</v>
      </c>
      <c r="K51" s="23"/>
      <c r="L51" s="2"/>
      <c r="M51" s="2"/>
      <c r="N51" s="2"/>
      <c r="O51" s="2"/>
      <c r="P51" s="2"/>
      <c r="Q51" s="2"/>
      <c r="R51" s="2"/>
      <c r="S51" s="2"/>
      <c r="T51" s="2"/>
      <c r="U51" s="2"/>
      <c r="V51" s="2"/>
      <c r="W51" s="2"/>
      <c r="X51" s="2"/>
      <c r="Y51" s="2"/>
    </row>
    <row r="52" spans="1:25">
      <c r="A52" s="309"/>
      <c r="B52" s="47" t="s">
        <v>203</v>
      </c>
      <c r="C52" s="146" t="s">
        <v>130</v>
      </c>
      <c r="D52" s="166" t="s">
        <v>135</v>
      </c>
      <c r="E52" s="312"/>
      <c r="F52" s="314">
        <v>100000</v>
      </c>
      <c r="G52" s="316">
        <f>E52*F52</f>
        <v>0</v>
      </c>
      <c r="H52" s="27"/>
      <c r="I52" s="18">
        <v>25000</v>
      </c>
      <c r="J52" s="45">
        <f t="shared" si="11"/>
        <v>0</v>
      </c>
      <c r="K52" s="23"/>
      <c r="L52" s="2"/>
      <c r="M52" s="2"/>
      <c r="N52" s="2"/>
      <c r="O52" s="2"/>
      <c r="P52" s="2"/>
      <c r="Q52" s="2"/>
      <c r="R52" s="2"/>
      <c r="S52" s="2"/>
      <c r="T52" s="2"/>
      <c r="U52" s="2"/>
      <c r="V52" s="2"/>
      <c r="W52" s="2"/>
      <c r="X52" s="2"/>
      <c r="Y52" s="2"/>
    </row>
    <row r="53" spans="1:25">
      <c r="A53" s="309"/>
      <c r="B53" s="47" t="s">
        <v>204</v>
      </c>
      <c r="C53" s="146" t="s">
        <v>131</v>
      </c>
      <c r="D53" s="166" t="s">
        <v>135</v>
      </c>
      <c r="E53" s="313"/>
      <c r="F53" s="315"/>
      <c r="G53" s="317"/>
      <c r="H53" s="27"/>
      <c r="I53" s="44">
        <v>10000</v>
      </c>
      <c r="J53" s="45">
        <f t="shared" ref="J53" si="13">H53*I53</f>
        <v>0</v>
      </c>
      <c r="K53" s="23"/>
      <c r="L53" s="2"/>
      <c r="M53" s="2"/>
      <c r="N53" s="2"/>
      <c r="O53" s="2"/>
      <c r="P53" s="2"/>
      <c r="Q53" s="2"/>
      <c r="R53" s="2"/>
      <c r="S53" s="2"/>
      <c r="T53" s="2"/>
      <c r="U53" s="2"/>
      <c r="V53" s="2"/>
      <c r="W53" s="2"/>
      <c r="X53" s="2"/>
      <c r="Y53" s="2"/>
    </row>
    <row r="54" spans="1:25">
      <c r="A54" s="309"/>
      <c r="B54" s="47" t="s">
        <v>205</v>
      </c>
      <c r="C54" s="146" t="s">
        <v>44</v>
      </c>
      <c r="D54" s="133" t="s">
        <v>124</v>
      </c>
      <c r="E54" s="312"/>
      <c r="F54" s="314">
        <v>100000</v>
      </c>
      <c r="G54" s="316">
        <f>E54*F54</f>
        <v>0</v>
      </c>
      <c r="H54" s="27"/>
      <c r="I54" s="18">
        <v>25000</v>
      </c>
      <c r="J54" s="45">
        <f t="shared" si="11"/>
        <v>0</v>
      </c>
      <c r="K54" s="23"/>
      <c r="L54" s="2"/>
      <c r="M54" s="2"/>
      <c r="N54" s="2"/>
      <c r="O54" s="2"/>
      <c r="P54" s="2"/>
      <c r="Q54" s="2"/>
      <c r="R54" s="2"/>
      <c r="S54" s="2"/>
      <c r="T54" s="2"/>
      <c r="U54" s="2"/>
      <c r="V54" s="2"/>
      <c r="W54" s="2"/>
      <c r="X54" s="2"/>
      <c r="Y54" s="2"/>
    </row>
    <row r="55" spans="1:25">
      <c r="A55" s="309"/>
      <c r="B55" s="47" t="s">
        <v>206</v>
      </c>
      <c r="C55" s="153" t="s">
        <v>45</v>
      </c>
      <c r="D55" s="133" t="s">
        <v>124</v>
      </c>
      <c r="E55" s="313"/>
      <c r="F55" s="315"/>
      <c r="G55" s="317"/>
      <c r="H55" s="27"/>
      <c r="I55" s="44">
        <v>10000</v>
      </c>
      <c r="J55" s="45">
        <f t="shared" si="11"/>
        <v>0</v>
      </c>
      <c r="K55" s="23"/>
      <c r="L55" s="2"/>
      <c r="M55" s="2"/>
      <c r="N55" s="2"/>
      <c r="O55" s="2"/>
      <c r="P55" s="2"/>
      <c r="Q55" s="2"/>
      <c r="R55" s="2"/>
      <c r="S55" s="2"/>
      <c r="T55" s="2"/>
      <c r="U55" s="2"/>
      <c r="V55" s="2"/>
      <c r="W55" s="2"/>
      <c r="X55" s="2"/>
      <c r="Y55" s="2"/>
    </row>
    <row r="56" spans="1:25">
      <c r="A56" s="309"/>
      <c r="B56" s="48" t="s">
        <v>207</v>
      </c>
      <c r="C56" s="151" t="s">
        <v>46</v>
      </c>
      <c r="D56" s="166" t="s">
        <v>20</v>
      </c>
      <c r="E56" s="312"/>
      <c r="F56" s="314">
        <v>100000</v>
      </c>
      <c r="G56" s="316">
        <f t="shared" ref="G56" si="14">E56*F56</f>
        <v>0</v>
      </c>
      <c r="H56" s="27"/>
      <c r="I56" s="18">
        <v>25000</v>
      </c>
      <c r="J56" s="45">
        <f t="shared" si="11"/>
        <v>0</v>
      </c>
      <c r="K56" s="23"/>
      <c r="L56" s="2"/>
      <c r="M56" s="2"/>
      <c r="N56" s="2"/>
      <c r="O56" s="2"/>
      <c r="P56" s="2"/>
      <c r="Q56" s="2"/>
      <c r="R56" s="2"/>
      <c r="S56" s="2"/>
      <c r="T56" s="2"/>
      <c r="U56" s="2"/>
      <c r="V56" s="2"/>
      <c r="W56" s="2"/>
      <c r="X56" s="2"/>
      <c r="Y56" s="2"/>
    </row>
    <row r="57" spans="1:25">
      <c r="A57" s="309"/>
      <c r="B57" s="48" t="s">
        <v>208</v>
      </c>
      <c r="C57" s="151" t="s">
        <v>47</v>
      </c>
      <c r="D57" s="166" t="s">
        <v>20</v>
      </c>
      <c r="E57" s="313"/>
      <c r="F57" s="315"/>
      <c r="G57" s="269"/>
      <c r="H57" s="27"/>
      <c r="I57" s="44">
        <v>10000</v>
      </c>
      <c r="J57" s="45">
        <f t="shared" si="11"/>
        <v>0</v>
      </c>
      <c r="K57" s="23"/>
      <c r="L57" s="2"/>
      <c r="M57" s="2"/>
      <c r="N57" s="2"/>
      <c r="O57" s="2"/>
      <c r="P57" s="2"/>
      <c r="Q57" s="2"/>
      <c r="R57" s="2"/>
      <c r="S57" s="2"/>
      <c r="T57" s="2"/>
      <c r="U57" s="2"/>
      <c r="V57" s="2"/>
      <c r="W57" s="2"/>
      <c r="X57" s="2"/>
      <c r="Y57" s="2"/>
    </row>
    <row r="58" spans="1:25" ht="28.5">
      <c r="A58" s="309"/>
      <c r="B58" s="48" t="s">
        <v>209</v>
      </c>
      <c r="C58" s="151" t="s">
        <v>48</v>
      </c>
      <c r="D58" s="166" t="s">
        <v>20</v>
      </c>
      <c r="E58" s="163"/>
      <c r="F58" s="46"/>
      <c r="G58" s="46"/>
      <c r="H58" s="27"/>
      <c r="I58" s="44">
        <v>10000</v>
      </c>
      <c r="J58" s="45">
        <f t="shared" si="11"/>
        <v>0</v>
      </c>
      <c r="K58" s="16" t="s">
        <v>22</v>
      </c>
      <c r="L58" s="2"/>
      <c r="M58" s="2"/>
      <c r="N58" s="2"/>
      <c r="O58" s="2"/>
      <c r="P58" s="2"/>
      <c r="Q58" s="2"/>
      <c r="R58" s="2"/>
      <c r="S58" s="2"/>
      <c r="T58" s="2"/>
      <c r="U58" s="2"/>
      <c r="V58" s="2"/>
      <c r="W58" s="2"/>
      <c r="X58" s="2"/>
      <c r="Y58" s="2"/>
    </row>
    <row r="59" spans="1:25">
      <c r="A59" s="309"/>
      <c r="B59" s="48" t="s">
        <v>210</v>
      </c>
      <c r="C59" s="151" t="s">
        <v>49</v>
      </c>
      <c r="D59" s="187" t="s">
        <v>20</v>
      </c>
      <c r="E59" s="163"/>
      <c r="F59" s="46"/>
      <c r="G59" s="46"/>
      <c r="H59" s="27"/>
      <c r="I59" s="44">
        <v>10000</v>
      </c>
      <c r="J59" s="45">
        <f t="shared" si="11"/>
        <v>0</v>
      </c>
      <c r="K59" s="16" t="s">
        <v>22</v>
      </c>
      <c r="L59" s="2"/>
      <c r="M59" s="2"/>
      <c r="N59" s="2"/>
      <c r="O59" s="2"/>
      <c r="P59" s="2"/>
      <c r="Q59" s="2"/>
      <c r="R59" s="2"/>
      <c r="S59" s="2"/>
      <c r="T59" s="2"/>
      <c r="U59" s="2"/>
      <c r="V59" s="2"/>
      <c r="W59" s="2"/>
      <c r="X59" s="2"/>
      <c r="Y59" s="2"/>
    </row>
    <row r="60" spans="1:25">
      <c r="A60" s="309"/>
      <c r="B60" s="170" t="s">
        <v>211</v>
      </c>
      <c r="C60" s="171" t="s">
        <v>50</v>
      </c>
      <c r="D60" s="172" t="s">
        <v>124</v>
      </c>
      <c r="E60" s="173"/>
      <c r="F60" s="174"/>
      <c r="G60" s="174"/>
      <c r="H60" s="169"/>
      <c r="I60" s="18">
        <v>25000</v>
      </c>
      <c r="J60" s="127">
        <f t="shared" si="11"/>
        <v>0</v>
      </c>
      <c r="K60" s="175"/>
      <c r="L60" s="2"/>
      <c r="M60" s="2"/>
      <c r="N60" s="2"/>
      <c r="O60" s="2"/>
      <c r="P60" s="2"/>
      <c r="Q60" s="2"/>
      <c r="R60" s="2"/>
      <c r="S60" s="2"/>
      <c r="T60" s="2"/>
      <c r="U60" s="2"/>
      <c r="V60" s="2"/>
      <c r="W60" s="2"/>
      <c r="X60" s="2"/>
      <c r="Y60" s="2"/>
    </row>
    <row r="61" spans="1:25">
      <c r="A61" s="310"/>
      <c r="B61" s="177" t="s">
        <v>212</v>
      </c>
      <c r="C61" s="77" t="s">
        <v>51</v>
      </c>
      <c r="D61" s="166" t="s">
        <v>35</v>
      </c>
      <c r="E61" s="178"/>
      <c r="F61" s="179"/>
      <c r="G61" s="178"/>
      <c r="H61" s="135"/>
      <c r="I61" s="44">
        <v>10000</v>
      </c>
      <c r="J61" s="180">
        <f t="shared" si="11"/>
        <v>0</v>
      </c>
      <c r="K61" s="181"/>
      <c r="L61" s="2"/>
      <c r="M61" s="2"/>
      <c r="N61" s="2"/>
      <c r="O61" s="2"/>
      <c r="P61" s="2"/>
      <c r="Q61" s="2"/>
      <c r="R61" s="2"/>
      <c r="S61" s="2"/>
      <c r="T61" s="2"/>
      <c r="U61" s="2"/>
      <c r="V61" s="2"/>
      <c r="W61" s="2"/>
      <c r="X61" s="2"/>
      <c r="Y61" s="2"/>
    </row>
    <row r="62" spans="1:25">
      <c r="A62" s="310"/>
      <c r="B62" s="182"/>
      <c r="C62" s="183" t="s">
        <v>53</v>
      </c>
      <c r="D62" s="167" t="s">
        <v>54</v>
      </c>
      <c r="E62" s="184"/>
      <c r="F62" s="167"/>
      <c r="G62" s="167"/>
      <c r="H62" s="184"/>
      <c r="I62" s="168"/>
      <c r="J62" s="167"/>
      <c r="K62" s="168" t="s">
        <v>26</v>
      </c>
      <c r="L62" s="2"/>
      <c r="M62" s="2"/>
    </row>
    <row r="63" spans="1:25">
      <c r="A63" s="310"/>
      <c r="B63" s="182"/>
      <c r="C63" s="185" t="s">
        <v>55</v>
      </c>
      <c r="D63" s="168" t="s">
        <v>56</v>
      </c>
      <c r="E63" s="184"/>
      <c r="F63" s="168"/>
      <c r="G63" s="168"/>
      <c r="H63" s="184"/>
      <c r="I63" s="168"/>
      <c r="J63" s="168"/>
      <c r="K63" s="168" t="s">
        <v>26</v>
      </c>
      <c r="L63" s="2"/>
      <c r="M63" s="2"/>
    </row>
    <row r="64" spans="1:25">
      <c r="A64" s="310"/>
      <c r="B64" s="182"/>
      <c r="C64" s="186" t="s">
        <v>57</v>
      </c>
      <c r="D64" s="168" t="s">
        <v>56</v>
      </c>
      <c r="E64" s="184"/>
      <c r="F64" s="168"/>
      <c r="G64" s="168"/>
      <c r="H64" s="184"/>
      <c r="I64" s="168"/>
      <c r="J64" s="168"/>
      <c r="K64" s="168" t="s">
        <v>26</v>
      </c>
      <c r="L64" s="2"/>
      <c r="M64" s="2"/>
    </row>
    <row r="65" spans="1:25">
      <c r="A65" s="310"/>
      <c r="B65" s="182"/>
      <c r="C65" s="185" t="s">
        <v>58</v>
      </c>
      <c r="D65" s="168" t="s">
        <v>56</v>
      </c>
      <c r="E65" s="184"/>
      <c r="F65" s="168"/>
      <c r="G65" s="168"/>
      <c r="H65" s="184"/>
      <c r="I65" s="168"/>
      <c r="J65" s="168"/>
      <c r="K65" s="168" t="s">
        <v>26</v>
      </c>
      <c r="L65" s="2"/>
      <c r="M65" s="2"/>
    </row>
    <row r="66" spans="1:25">
      <c r="A66" s="311"/>
      <c r="B66" s="182"/>
      <c r="C66" s="185" t="s">
        <v>59</v>
      </c>
      <c r="D66" s="168" t="s">
        <v>56</v>
      </c>
      <c r="E66" s="184"/>
      <c r="F66" s="168"/>
      <c r="G66" s="168"/>
      <c r="H66" s="184"/>
      <c r="I66" s="168"/>
      <c r="J66" s="168"/>
      <c r="K66" s="168" t="s">
        <v>26</v>
      </c>
      <c r="L66" s="2"/>
      <c r="M66" s="2"/>
    </row>
    <row r="67" spans="1:25" s="231" customFormat="1">
      <c r="A67" s="11"/>
      <c r="B67" s="11"/>
      <c r="C67" s="241" t="s">
        <v>166</v>
      </c>
      <c r="D67" s="164"/>
      <c r="E67" s="33"/>
      <c r="F67" s="34"/>
      <c r="G67" s="35"/>
      <c r="H67" s="36"/>
      <c r="I67" s="37"/>
      <c r="J67" s="38"/>
      <c r="K67" s="39"/>
      <c r="L67" s="2"/>
      <c r="M67" s="2"/>
      <c r="N67" s="2"/>
      <c r="O67" s="2"/>
      <c r="P67" s="2"/>
      <c r="Q67" s="2"/>
      <c r="R67" s="2"/>
      <c r="S67" s="2"/>
      <c r="T67" s="2"/>
      <c r="U67" s="2"/>
      <c r="V67" s="2"/>
      <c r="W67" s="2"/>
      <c r="X67" s="2"/>
      <c r="Y67" s="2"/>
    </row>
    <row r="68" spans="1:25" s="231" customFormat="1">
      <c r="A68" s="274" t="s">
        <v>99</v>
      </c>
      <c r="B68" s="243" t="s">
        <v>213</v>
      </c>
      <c r="C68" s="236" t="s">
        <v>156</v>
      </c>
      <c r="D68" s="237" t="s">
        <v>20</v>
      </c>
      <c r="E68" s="163"/>
      <c r="F68" s="46"/>
      <c r="G68" s="46"/>
      <c r="H68" s="27"/>
      <c r="I68" s="22">
        <v>250000</v>
      </c>
      <c r="J68" s="244">
        <f t="shared" ref="J68:J74" si="15">H68*I68</f>
        <v>0</v>
      </c>
      <c r="K68" s="16" t="s">
        <v>22</v>
      </c>
      <c r="L68" s="2"/>
      <c r="M68" s="2"/>
      <c r="N68" s="2"/>
      <c r="O68" s="2"/>
      <c r="P68" s="2"/>
      <c r="Q68" s="2"/>
      <c r="R68" s="2"/>
      <c r="S68" s="2"/>
      <c r="T68" s="2"/>
      <c r="U68" s="2"/>
      <c r="V68" s="2"/>
      <c r="W68" s="2"/>
      <c r="X68" s="2"/>
      <c r="Y68" s="2"/>
    </row>
    <row r="69" spans="1:25" s="231" customFormat="1" ht="28.5">
      <c r="A69" s="274"/>
      <c r="B69" s="243" t="s">
        <v>214</v>
      </c>
      <c r="C69" s="236" t="s">
        <v>157</v>
      </c>
      <c r="D69" s="237" t="s">
        <v>20</v>
      </c>
      <c r="E69" s="163"/>
      <c r="F69" s="46"/>
      <c r="G69" s="46"/>
      <c r="H69" s="27"/>
      <c r="I69" s="22">
        <v>250000</v>
      </c>
      <c r="J69" s="244">
        <f t="shared" si="15"/>
        <v>0</v>
      </c>
      <c r="K69" s="16" t="s">
        <v>22</v>
      </c>
      <c r="L69" s="2"/>
      <c r="M69" s="2"/>
      <c r="N69" s="2"/>
      <c r="O69" s="2"/>
      <c r="P69" s="2"/>
      <c r="Q69" s="2"/>
      <c r="R69" s="2"/>
      <c r="S69" s="2"/>
      <c r="T69" s="2"/>
      <c r="U69" s="2"/>
      <c r="V69" s="2"/>
      <c r="W69" s="2"/>
      <c r="X69" s="2"/>
      <c r="Y69" s="2"/>
    </row>
    <row r="70" spans="1:25" s="231" customFormat="1">
      <c r="A70" s="274"/>
      <c r="B70" s="243" t="s">
        <v>215</v>
      </c>
      <c r="C70" s="236" t="s">
        <v>158</v>
      </c>
      <c r="D70" s="237" t="s">
        <v>20</v>
      </c>
      <c r="E70" s="163"/>
      <c r="F70" s="46"/>
      <c r="G70" s="46"/>
      <c r="H70" s="27"/>
      <c r="I70" s="22">
        <v>250000</v>
      </c>
      <c r="J70" s="244">
        <f t="shared" si="15"/>
        <v>0</v>
      </c>
      <c r="K70" s="16" t="s">
        <v>22</v>
      </c>
      <c r="L70" s="2"/>
      <c r="M70" s="2"/>
      <c r="N70" s="2"/>
      <c r="O70" s="2"/>
      <c r="P70" s="2"/>
      <c r="Q70" s="2"/>
      <c r="R70" s="2"/>
      <c r="S70" s="2"/>
      <c r="T70" s="2"/>
      <c r="U70" s="2"/>
      <c r="V70" s="2"/>
      <c r="W70" s="2"/>
      <c r="X70" s="2"/>
      <c r="Y70" s="2"/>
    </row>
    <row r="71" spans="1:25" s="231" customFormat="1" ht="28.5">
      <c r="A71" s="274"/>
      <c r="B71" s="243" t="s">
        <v>216</v>
      </c>
      <c r="C71" s="238" t="s">
        <v>159</v>
      </c>
      <c r="D71" s="239" t="s">
        <v>160</v>
      </c>
      <c r="E71" s="163"/>
      <c r="F71" s="46"/>
      <c r="G71" s="46"/>
      <c r="H71" s="27"/>
      <c r="I71" s="18">
        <v>100000</v>
      </c>
      <c r="J71" s="244">
        <f t="shared" si="15"/>
        <v>0</v>
      </c>
      <c r="K71" s="243" t="s">
        <v>171</v>
      </c>
      <c r="L71" s="2"/>
      <c r="M71" s="2"/>
      <c r="N71" s="2"/>
      <c r="O71" s="2"/>
      <c r="P71" s="2"/>
      <c r="Q71" s="2"/>
      <c r="R71" s="2"/>
      <c r="S71" s="2"/>
      <c r="T71" s="2"/>
      <c r="U71" s="2"/>
      <c r="V71" s="2"/>
      <c r="W71" s="2"/>
      <c r="X71" s="2"/>
      <c r="Y71" s="2"/>
    </row>
    <row r="72" spans="1:25" s="231" customFormat="1">
      <c r="A72" s="274"/>
      <c r="B72" s="243" t="s">
        <v>217</v>
      </c>
      <c r="C72" s="236" t="s">
        <v>161</v>
      </c>
      <c r="D72" s="237" t="s">
        <v>162</v>
      </c>
      <c r="E72" s="163"/>
      <c r="F72" s="46"/>
      <c r="G72" s="46"/>
      <c r="H72" s="27"/>
      <c r="I72" s="18">
        <v>50000</v>
      </c>
      <c r="J72" s="244">
        <f t="shared" si="15"/>
        <v>0</v>
      </c>
      <c r="K72" s="16" t="s">
        <v>22</v>
      </c>
      <c r="L72" s="2"/>
      <c r="M72" s="2"/>
      <c r="N72" s="2"/>
      <c r="O72" s="2"/>
      <c r="P72" s="2"/>
      <c r="Q72" s="2"/>
      <c r="R72" s="2"/>
      <c r="S72" s="2"/>
      <c r="T72" s="2"/>
      <c r="U72" s="2"/>
      <c r="V72" s="2"/>
      <c r="W72" s="2"/>
      <c r="X72" s="2"/>
      <c r="Y72" s="2"/>
    </row>
    <row r="73" spans="1:25" s="231" customFormat="1" ht="28.5">
      <c r="A73" s="274"/>
      <c r="B73" s="243" t="s">
        <v>218</v>
      </c>
      <c r="C73" s="247" t="s">
        <v>163</v>
      </c>
      <c r="D73" s="237" t="s">
        <v>164</v>
      </c>
      <c r="E73" s="163"/>
      <c r="F73" s="46"/>
      <c r="G73" s="46"/>
      <c r="H73" s="27"/>
      <c r="I73" s="18">
        <v>50000</v>
      </c>
      <c r="J73" s="244">
        <f t="shared" si="15"/>
        <v>0</v>
      </c>
      <c r="K73" s="243" t="s">
        <v>171</v>
      </c>
      <c r="L73" s="2"/>
      <c r="M73" s="2"/>
      <c r="N73" s="2"/>
      <c r="O73" s="2"/>
      <c r="P73" s="2"/>
      <c r="Q73" s="2"/>
      <c r="R73" s="2"/>
      <c r="S73" s="2"/>
      <c r="T73" s="2"/>
      <c r="U73" s="2"/>
      <c r="V73" s="2"/>
      <c r="W73" s="2"/>
      <c r="X73" s="2"/>
      <c r="Y73" s="2"/>
    </row>
    <row r="74" spans="1:25" s="231" customFormat="1" ht="28.5">
      <c r="A74" s="274"/>
      <c r="B74" s="243" t="s">
        <v>219</v>
      </c>
      <c r="C74" s="236" t="s">
        <v>167</v>
      </c>
      <c r="D74" s="47" t="s">
        <v>168</v>
      </c>
      <c r="E74" s="163"/>
      <c r="F74" s="46"/>
      <c r="G74" s="46"/>
      <c r="H74" s="27"/>
      <c r="I74" s="18">
        <v>100000</v>
      </c>
      <c r="J74" s="244">
        <f t="shared" si="15"/>
        <v>0</v>
      </c>
      <c r="K74" s="16" t="s">
        <v>22</v>
      </c>
      <c r="L74" s="2"/>
      <c r="M74" s="2"/>
      <c r="N74" s="2"/>
      <c r="O74" s="2"/>
      <c r="P74" s="2"/>
      <c r="Q74" s="2"/>
      <c r="R74" s="2"/>
      <c r="S74" s="2"/>
      <c r="T74" s="2"/>
      <c r="U74" s="2"/>
      <c r="V74" s="2"/>
      <c r="W74" s="2"/>
      <c r="X74" s="2"/>
      <c r="Y74" s="2"/>
    </row>
    <row r="75" spans="1:25" s="231" customFormat="1">
      <c r="A75" s="230"/>
      <c r="B75" s="243" t="s">
        <v>220</v>
      </c>
      <c r="C75" s="236" t="s">
        <v>169</v>
      </c>
      <c r="D75" s="237" t="s">
        <v>20</v>
      </c>
      <c r="E75" s="163"/>
      <c r="F75" s="46"/>
      <c r="G75" s="46"/>
      <c r="H75" s="27"/>
      <c r="I75" s="18">
        <v>25000</v>
      </c>
      <c r="J75" s="244">
        <f t="shared" ref="J75" si="16">H75*I75</f>
        <v>0</v>
      </c>
      <c r="K75" s="16" t="s">
        <v>22</v>
      </c>
      <c r="L75" s="2"/>
      <c r="M75" s="2"/>
    </row>
    <row r="76" spans="1:25" s="231" customFormat="1">
      <c r="A76" s="230"/>
      <c r="B76" s="243" t="s">
        <v>221</v>
      </c>
      <c r="C76" s="236" t="s">
        <v>170</v>
      </c>
      <c r="D76" s="237" t="s">
        <v>20</v>
      </c>
      <c r="E76" s="163"/>
      <c r="F76" s="46"/>
      <c r="G76" s="46"/>
      <c r="H76" s="27"/>
      <c r="I76" s="18">
        <v>25000</v>
      </c>
      <c r="J76" s="244">
        <f t="shared" ref="J76" si="17">H76*I76</f>
        <v>0</v>
      </c>
      <c r="K76" s="16" t="s">
        <v>22</v>
      </c>
      <c r="L76" s="2"/>
      <c r="M76" s="2"/>
    </row>
    <row r="77" spans="1:25" ht="15.75" thickBot="1">
      <c r="A77" s="205"/>
      <c r="B77" s="206"/>
      <c r="C77" s="207" t="s">
        <v>60</v>
      </c>
      <c r="D77" s="208"/>
      <c r="E77" s="209"/>
      <c r="F77" s="176"/>
      <c r="G77" s="210"/>
      <c r="H77" s="176"/>
      <c r="I77" s="176"/>
      <c r="J77" s="210"/>
      <c r="K77" s="176"/>
      <c r="L77" s="2"/>
      <c r="M77" s="2"/>
    </row>
    <row r="78" spans="1:25" ht="152.1" customHeight="1" thickBot="1">
      <c r="A78" s="242" t="s">
        <v>149</v>
      </c>
      <c r="B78" s="211" t="s">
        <v>222</v>
      </c>
      <c r="C78" s="212" t="s">
        <v>91</v>
      </c>
      <c r="D78" s="213" t="s">
        <v>61</v>
      </c>
      <c r="E78" s="323"/>
      <c r="F78" s="324"/>
      <c r="G78" s="324"/>
      <c r="H78" s="250"/>
      <c r="I78" s="46"/>
      <c r="J78" s="46"/>
      <c r="K78" s="234" t="s">
        <v>154</v>
      </c>
      <c r="L78" s="2"/>
      <c r="M78" s="2"/>
    </row>
    <row r="79" spans="1:25">
      <c r="A79" s="49"/>
      <c r="B79" s="5"/>
      <c r="C79" s="50"/>
      <c r="D79" s="5"/>
      <c r="E79" s="51"/>
      <c r="F79" s="5"/>
      <c r="G79" s="73"/>
      <c r="H79" s="52"/>
      <c r="I79" s="5"/>
      <c r="J79" s="52"/>
      <c r="K79" s="5"/>
      <c r="L79" s="2"/>
      <c r="M79" s="2"/>
    </row>
    <row r="80" spans="1:25" ht="40.5" customHeight="1">
      <c r="A80" s="49"/>
      <c r="B80" s="5"/>
      <c r="C80" s="50"/>
      <c r="D80" s="325" t="s">
        <v>148</v>
      </c>
      <c r="E80" s="326"/>
      <c r="F80" s="326"/>
      <c r="G80" s="326"/>
      <c r="H80" s="326"/>
      <c r="I80" s="327"/>
      <c r="J80" s="246">
        <f>SUM(J81:J82)</f>
        <v>0</v>
      </c>
      <c r="K80" s="5"/>
      <c r="L80" s="2"/>
      <c r="M80" s="2"/>
    </row>
    <row r="81" spans="1:24" ht="18">
      <c r="A81" s="49"/>
      <c r="B81" s="5"/>
      <c r="C81" s="50"/>
      <c r="D81" s="318" t="s">
        <v>92</v>
      </c>
      <c r="E81" s="319"/>
      <c r="F81" s="319"/>
      <c r="G81" s="319"/>
      <c r="H81" s="319"/>
      <c r="I81" s="320"/>
      <c r="J81" s="74">
        <f>SUM(G17:G57)</f>
        <v>0</v>
      </c>
      <c r="K81" s="2"/>
      <c r="L81" s="2"/>
    </row>
    <row r="82" spans="1:24" ht="18">
      <c r="A82" s="49"/>
      <c r="B82" s="5"/>
      <c r="C82" s="50"/>
      <c r="D82" s="318" t="s">
        <v>93</v>
      </c>
      <c r="E82" s="319"/>
      <c r="F82" s="319"/>
      <c r="G82" s="319"/>
      <c r="H82" s="319"/>
      <c r="I82" s="320"/>
      <c r="J82" s="74">
        <f>SUM(J17:J76)</f>
        <v>0</v>
      </c>
      <c r="K82" s="2"/>
      <c r="L82" s="2"/>
    </row>
    <row r="83" spans="1:24" ht="15.75" thickBot="1">
      <c r="A83" s="49"/>
      <c r="B83" s="5"/>
      <c r="C83" s="50"/>
      <c r="D83" s="5"/>
      <c r="E83" s="51"/>
      <c r="F83" s="5"/>
      <c r="G83" s="51"/>
      <c r="H83" s="52"/>
      <c r="I83" s="5"/>
      <c r="J83" s="52"/>
      <c r="K83" s="2"/>
      <c r="L83" s="2"/>
      <c r="M83" s="2"/>
      <c r="N83" s="2"/>
      <c r="O83" s="2"/>
      <c r="P83" s="2"/>
      <c r="Q83" s="2"/>
      <c r="R83" s="2"/>
      <c r="S83" s="2"/>
      <c r="T83" s="2"/>
      <c r="U83" s="2"/>
      <c r="V83" s="2"/>
      <c r="W83" s="2"/>
      <c r="X83" s="2"/>
    </row>
    <row r="84" spans="1:24" ht="15.75" thickBot="1">
      <c r="A84" s="199"/>
      <c r="B84" s="200"/>
      <c r="C84" s="201" t="s">
        <v>62</v>
      </c>
      <c r="D84" s="201"/>
      <c r="E84" s="202" t="s">
        <v>63</v>
      </c>
      <c r="F84" s="321"/>
      <c r="G84" s="321"/>
      <c r="H84" s="321"/>
      <c r="I84" s="321"/>
      <c r="J84" s="322"/>
      <c r="K84" s="2"/>
      <c r="L84" s="2"/>
      <c r="M84" s="2"/>
      <c r="N84" s="2"/>
      <c r="O84" s="2"/>
      <c r="P84" s="2"/>
      <c r="Q84" s="2"/>
      <c r="R84" s="2"/>
      <c r="S84" s="2"/>
      <c r="T84" s="2"/>
      <c r="U84" s="2"/>
      <c r="V84" s="2"/>
      <c r="W84" s="2"/>
    </row>
    <row r="85" spans="1:24" ht="14.45" customHeight="1">
      <c r="A85" s="331" t="s">
        <v>98</v>
      </c>
      <c r="B85" s="196"/>
      <c r="C85" s="197" t="s">
        <v>64</v>
      </c>
      <c r="D85" s="54" t="s">
        <v>65</v>
      </c>
      <c r="E85" s="198">
        <v>0</v>
      </c>
      <c r="F85" s="335" t="s">
        <v>76</v>
      </c>
      <c r="G85" s="336"/>
      <c r="H85" s="336"/>
      <c r="I85" s="336"/>
      <c r="J85" s="337"/>
      <c r="K85" s="2"/>
      <c r="L85" s="2"/>
      <c r="M85" s="2"/>
      <c r="N85" s="2"/>
      <c r="O85" s="2"/>
      <c r="P85" s="2"/>
    </row>
    <row r="86" spans="1:24">
      <c r="A86" s="332"/>
      <c r="B86" s="55"/>
      <c r="C86" s="53" t="s">
        <v>66</v>
      </c>
      <c r="D86" s="56" t="s">
        <v>67</v>
      </c>
      <c r="E86" s="188">
        <v>0</v>
      </c>
      <c r="F86" s="338"/>
      <c r="G86" s="338"/>
      <c r="H86" s="338"/>
      <c r="I86" s="338"/>
      <c r="J86" s="339"/>
      <c r="K86" s="2"/>
      <c r="L86" s="2"/>
      <c r="M86" s="2"/>
      <c r="N86" s="2"/>
      <c r="O86" s="2"/>
      <c r="P86" s="2"/>
    </row>
    <row r="87" spans="1:24">
      <c r="A87" s="332"/>
      <c r="B87" s="55"/>
      <c r="C87" s="53" t="s">
        <v>68</v>
      </c>
      <c r="D87" s="56" t="s">
        <v>69</v>
      </c>
      <c r="E87" s="188" t="s">
        <v>56</v>
      </c>
      <c r="F87" s="338"/>
      <c r="G87" s="338"/>
      <c r="H87" s="338"/>
      <c r="I87" s="338"/>
      <c r="J87" s="339"/>
      <c r="K87" s="2"/>
      <c r="L87" s="2"/>
      <c r="M87" s="2"/>
      <c r="N87" s="2"/>
      <c r="O87" s="2"/>
      <c r="P87" s="2"/>
      <c r="Q87" s="2"/>
      <c r="R87" s="2"/>
      <c r="S87" s="2"/>
      <c r="T87" s="2"/>
    </row>
    <row r="88" spans="1:24" ht="28.5">
      <c r="A88" s="332"/>
      <c r="B88" s="55"/>
      <c r="C88" s="53" t="s">
        <v>70</v>
      </c>
      <c r="D88" s="56" t="s">
        <v>71</v>
      </c>
      <c r="E88" s="189" t="s">
        <v>56</v>
      </c>
      <c r="F88" s="338"/>
      <c r="G88" s="338"/>
      <c r="H88" s="338"/>
      <c r="I88" s="338"/>
      <c r="J88" s="339"/>
      <c r="K88" s="2"/>
      <c r="L88" s="2"/>
      <c r="M88" s="2"/>
      <c r="N88" s="2"/>
      <c r="O88" s="2"/>
      <c r="P88" s="2"/>
      <c r="Q88" s="2"/>
      <c r="R88" s="2"/>
      <c r="S88" s="2"/>
      <c r="T88" s="2"/>
    </row>
    <row r="89" spans="1:24" ht="28.5">
      <c r="A89" s="332"/>
      <c r="B89" s="57"/>
      <c r="C89" s="58"/>
      <c r="D89" s="12"/>
      <c r="E89" s="190" t="s">
        <v>14</v>
      </c>
      <c r="F89" s="193" t="s">
        <v>72</v>
      </c>
      <c r="G89" s="194" t="s">
        <v>16</v>
      </c>
      <c r="H89" s="340" t="s">
        <v>73</v>
      </c>
      <c r="I89" s="340"/>
      <c r="J89" s="341"/>
      <c r="K89" s="2"/>
      <c r="L89" s="2"/>
      <c r="M89" s="2"/>
      <c r="N89" s="2"/>
      <c r="O89" s="2"/>
      <c r="P89" s="2"/>
      <c r="Q89" s="2"/>
      <c r="R89" s="2"/>
      <c r="S89" s="2"/>
      <c r="T89" s="2"/>
    </row>
    <row r="90" spans="1:24" ht="14.45" customHeight="1">
      <c r="A90" s="332"/>
      <c r="B90" s="59" t="s">
        <v>223</v>
      </c>
      <c r="C90" s="60" t="s">
        <v>74</v>
      </c>
      <c r="D90" s="21" t="s">
        <v>75</v>
      </c>
      <c r="E90" s="191"/>
      <c r="F90" s="132">
        <v>1</v>
      </c>
      <c r="G90" s="137">
        <f t="shared" ref="G90:G96" si="18">E90*F90</f>
        <v>0</v>
      </c>
      <c r="H90" s="338" t="s">
        <v>76</v>
      </c>
      <c r="I90" s="338"/>
      <c r="J90" s="339"/>
      <c r="K90" s="2"/>
      <c r="L90" s="2"/>
      <c r="M90" s="2"/>
      <c r="N90" s="2"/>
      <c r="O90" s="2"/>
      <c r="P90" s="2"/>
      <c r="Q90" s="2"/>
      <c r="R90" s="2"/>
      <c r="S90" s="2"/>
      <c r="T90" s="2"/>
    </row>
    <row r="91" spans="1:24">
      <c r="A91" s="332"/>
      <c r="B91" s="59" t="s">
        <v>224</v>
      </c>
      <c r="C91" s="60" t="s">
        <v>77</v>
      </c>
      <c r="D91" s="21" t="s">
        <v>78</v>
      </c>
      <c r="E91" s="192"/>
      <c r="F91" s="132">
        <v>1</v>
      </c>
      <c r="G91" s="137">
        <f t="shared" si="18"/>
        <v>0</v>
      </c>
      <c r="H91" s="338"/>
      <c r="I91" s="338"/>
      <c r="J91" s="339"/>
      <c r="K91" s="2"/>
      <c r="L91" s="2"/>
      <c r="M91" s="2"/>
      <c r="N91" s="2"/>
      <c r="O91" s="2"/>
      <c r="P91" s="2"/>
      <c r="Q91" s="2"/>
      <c r="R91" s="2"/>
      <c r="S91" s="2"/>
      <c r="T91" s="2"/>
    </row>
    <row r="92" spans="1:24">
      <c r="A92" s="332"/>
      <c r="B92" s="59" t="s">
        <v>225</v>
      </c>
      <c r="C92" s="60" t="s">
        <v>79</v>
      </c>
      <c r="D92" s="21" t="s">
        <v>80</v>
      </c>
      <c r="E92" s="192"/>
      <c r="F92" s="132">
        <v>1</v>
      </c>
      <c r="G92" s="137">
        <f t="shared" si="18"/>
        <v>0</v>
      </c>
      <c r="H92" s="338"/>
      <c r="I92" s="338"/>
      <c r="J92" s="339"/>
      <c r="K92" s="2"/>
      <c r="L92" s="2"/>
      <c r="M92" s="2"/>
      <c r="N92" s="2"/>
      <c r="O92" s="2"/>
      <c r="P92" s="2"/>
      <c r="Q92" s="2"/>
      <c r="R92" s="2"/>
      <c r="S92" s="2"/>
      <c r="T92" s="2"/>
    </row>
    <row r="93" spans="1:24">
      <c r="A93" s="332"/>
      <c r="B93" s="59" t="s">
        <v>226</v>
      </c>
      <c r="C93" s="60" t="s">
        <v>81</v>
      </c>
      <c r="D93" s="21" t="s">
        <v>82</v>
      </c>
      <c r="E93" s="192"/>
      <c r="F93" s="132">
        <v>1</v>
      </c>
      <c r="G93" s="137">
        <f t="shared" si="18"/>
        <v>0</v>
      </c>
      <c r="H93" s="338"/>
      <c r="I93" s="338"/>
      <c r="J93" s="339"/>
      <c r="K93" s="2"/>
      <c r="L93" s="2"/>
      <c r="M93" s="2"/>
      <c r="N93" s="2"/>
      <c r="O93" s="2"/>
      <c r="P93" s="2"/>
      <c r="Q93" s="2"/>
      <c r="R93" s="2"/>
      <c r="S93" s="2"/>
      <c r="T93" s="2"/>
    </row>
    <row r="94" spans="1:24">
      <c r="A94" s="332"/>
      <c r="B94" s="59" t="s">
        <v>227</v>
      </c>
      <c r="C94" s="61" t="s">
        <v>83</v>
      </c>
      <c r="D94" s="21" t="s">
        <v>84</v>
      </c>
      <c r="E94" s="192"/>
      <c r="F94" s="132">
        <v>1</v>
      </c>
      <c r="G94" s="137">
        <f t="shared" si="18"/>
        <v>0</v>
      </c>
      <c r="H94" s="338"/>
      <c r="I94" s="338"/>
      <c r="J94" s="339"/>
      <c r="K94" s="2"/>
      <c r="L94" s="2"/>
      <c r="M94" s="2"/>
      <c r="N94" s="2"/>
      <c r="O94" s="2"/>
      <c r="P94" s="2"/>
      <c r="Q94" s="2"/>
      <c r="R94" s="2"/>
      <c r="S94" s="2"/>
      <c r="T94" s="2"/>
    </row>
    <row r="95" spans="1:24">
      <c r="A95" s="332"/>
      <c r="B95" s="59" t="s">
        <v>228</v>
      </c>
      <c r="C95" s="75" t="s">
        <v>94</v>
      </c>
      <c r="D95" s="21" t="s">
        <v>78</v>
      </c>
      <c r="E95" s="192"/>
      <c r="F95" s="132">
        <v>1</v>
      </c>
      <c r="G95" s="137">
        <f t="shared" si="18"/>
        <v>0</v>
      </c>
      <c r="H95" s="338"/>
      <c r="I95" s="338"/>
      <c r="J95" s="339"/>
      <c r="K95" s="2"/>
      <c r="L95" s="2"/>
      <c r="M95" s="2"/>
      <c r="N95" s="2"/>
      <c r="O95" s="2"/>
      <c r="P95" s="2"/>
      <c r="Q95" s="2"/>
      <c r="R95" s="2"/>
      <c r="S95" s="2"/>
      <c r="T95" s="2"/>
    </row>
    <row r="96" spans="1:24">
      <c r="A96" s="332"/>
      <c r="B96" s="62" t="s">
        <v>229</v>
      </c>
      <c r="C96" s="219" t="s">
        <v>85</v>
      </c>
      <c r="D96" s="129" t="s">
        <v>82</v>
      </c>
      <c r="E96" s="220"/>
      <c r="F96" s="221">
        <v>1</v>
      </c>
      <c r="G96" s="222">
        <f t="shared" si="18"/>
        <v>0</v>
      </c>
      <c r="H96" s="346"/>
      <c r="I96" s="346"/>
      <c r="J96" s="347"/>
      <c r="K96" s="2"/>
      <c r="L96" s="2"/>
      <c r="M96" s="2"/>
      <c r="N96" s="2"/>
      <c r="O96" s="2"/>
      <c r="P96" s="2"/>
      <c r="Q96" s="2"/>
      <c r="R96" s="2"/>
      <c r="S96" s="2"/>
      <c r="T96" s="2"/>
    </row>
    <row r="97" spans="1:28" ht="14.45" customHeight="1">
      <c r="A97" s="333"/>
      <c r="B97" s="223"/>
      <c r="C97" s="224" t="s">
        <v>86</v>
      </c>
      <c r="D97" s="224" t="s">
        <v>78</v>
      </c>
      <c r="E97" s="184" t="s">
        <v>90</v>
      </c>
      <c r="F97" s="165" t="s">
        <v>21</v>
      </c>
      <c r="G97" s="195"/>
      <c r="H97" s="342" t="s">
        <v>26</v>
      </c>
      <c r="I97" s="342"/>
      <c r="J97" s="343"/>
      <c r="K97" s="2"/>
      <c r="L97" s="2"/>
      <c r="M97" s="2"/>
      <c r="N97" s="2"/>
      <c r="O97" s="2"/>
      <c r="P97" s="2"/>
      <c r="Q97" s="2"/>
      <c r="R97" s="2"/>
      <c r="S97" s="2"/>
      <c r="T97" s="2"/>
    </row>
    <row r="98" spans="1:28" ht="14.45" customHeight="1" thickBot="1">
      <c r="A98" s="334"/>
      <c r="B98" s="225"/>
      <c r="C98" s="226" t="s">
        <v>87</v>
      </c>
      <c r="D98" s="226" t="s">
        <v>82</v>
      </c>
      <c r="E98" s="227" t="s">
        <v>90</v>
      </c>
      <c r="F98" s="228" t="s">
        <v>21</v>
      </c>
      <c r="G98" s="229"/>
      <c r="H98" s="344" t="s">
        <v>26</v>
      </c>
      <c r="I98" s="344"/>
      <c r="J98" s="345"/>
      <c r="K98" s="2"/>
      <c r="L98" s="2"/>
      <c r="M98" s="2"/>
      <c r="N98" s="2"/>
      <c r="O98" s="2"/>
      <c r="P98" s="2"/>
      <c r="Q98" s="2"/>
      <c r="R98" s="2"/>
      <c r="S98" s="2"/>
      <c r="T98" s="2"/>
    </row>
    <row r="99" spans="1:28">
      <c r="A99" s="63"/>
      <c r="B99" s="63"/>
      <c r="C99" s="64"/>
      <c r="D99" s="328"/>
      <c r="E99" s="329"/>
      <c r="F99" s="329"/>
      <c r="G99" s="329"/>
      <c r="H99" s="329"/>
      <c r="I99" s="329"/>
      <c r="J99" s="65"/>
      <c r="K99" s="65"/>
      <c r="L99" s="65"/>
      <c r="M99" s="65"/>
      <c r="N99" s="4"/>
      <c r="O99" s="2"/>
      <c r="P99" s="2"/>
      <c r="Q99" s="2"/>
      <c r="R99" s="2"/>
      <c r="S99" s="2"/>
      <c r="T99" s="2"/>
      <c r="U99" s="2"/>
      <c r="V99" s="2"/>
      <c r="W99" s="2"/>
      <c r="X99" s="2"/>
      <c r="Y99" s="2"/>
      <c r="Z99" s="2"/>
      <c r="AA99" s="2"/>
      <c r="AB99" s="2"/>
    </row>
    <row r="100" spans="1:28">
      <c r="A100" s="63"/>
      <c r="B100" s="63"/>
      <c r="C100" s="64"/>
      <c r="D100" s="66"/>
      <c r="E100" s="7"/>
      <c r="F100" s="7"/>
      <c r="G100" s="7"/>
      <c r="H100" s="7"/>
      <c r="I100" s="7"/>
      <c r="J100" s="65"/>
      <c r="K100" s="65"/>
      <c r="L100" s="65"/>
      <c r="M100" s="65"/>
      <c r="N100" s="4"/>
      <c r="O100" s="2"/>
      <c r="P100" s="2"/>
      <c r="Q100" s="2"/>
      <c r="R100" s="2"/>
      <c r="S100" s="2"/>
      <c r="T100" s="2"/>
      <c r="U100" s="2"/>
      <c r="V100" s="2"/>
      <c r="W100" s="2"/>
      <c r="X100" s="2"/>
      <c r="Y100" s="2"/>
      <c r="Z100" s="2"/>
      <c r="AA100" s="2"/>
      <c r="AB100" s="2"/>
    </row>
    <row r="101" spans="1:28" ht="20.25">
      <c r="A101" s="63"/>
      <c r="B101" s="63"/>
      <c r="C101" s="64"/>
      <c r="D101" s="330" t="s">
        <v>88</v>
      </c>
      <c r="E101" s="262"/>
      <c r="F101" s="290"/>
      <c r="G101" s="67">
        <f>SUM(G90:G98)</f>
        <v>0</v>
      </c>
      <c r="H101" s="7"/>
      <c r="I101" s="7"/>
      <c r="J101" s="65"/>
      <c r="K101" s="65"/>
      <c r="L101" s="65"/>
      <c r="M101" s="65"/>
      <c r="N101" s="4"/>
      <c r="O101" s="2"/>
      <c r="P101" s="2"/>
      <c r="Q101" s="2"/>
      <c r="R101" s="2"/>
      <c r="S101" s="2"/>
      <c r="T101" s="2"/>
      <c r="U101" s="2"/>
      <c r="V101" s="2"/>
      <c r="W101" s="2"/>
      <c r="X101" s="2"/>
      <c r="Y101" s="2"/>
      <c r="Z101" s="2"/>
      <c r="AA101" s="2"/>
      <c r="AB101" s="2"/>
    </row>
    <row r="102" spans="1:28">
      <c r="A102" s="68"/>
      <c r="B102" s="63"/>
      <c r="C102" s="64"/>
      <c r="D102" s="4"/>
      <c r="E102" s="69"/>
      <c r="F102" s="70"/>
      <c r="G102" s="71"/>
      <c r="H102" s="4"/>
      <c r="I102" s="4"/>
      <c r="J102" s="72"/>
      <c r="K102" s="72"/>
      <c r="L102" s="72"/>
      <c r="M102" s="72"/>
      <c r="N102" s="4"/>
      <c r="O102" s="2"/>
      <c r="P102" s="2"/>
      <c r="Q102" s="2"/>
      <c r="R102" s="2"/>
      <c r="S102" s="2"/>
      <c r="T102" s="2"/>
      <c r="U102" s="2"/>
      <c r="V102" s="2"/>
      <c r="W102" s="2"/>
      <c r="X102" s="2"/>
      <c r="Y102" s="2"/>
      <c r="Z102" s="2"/>
      <c r="AA102" s="2"/>
      <c r="AB102" s="2"/>
    </row>
    <row r="103" spans="1:2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c r="A104" s="233"/>
      <c r="B104" s="233" t="s">
        <v>143</v>
      </c>
      <c r="C104" s="233" t="s">
        <v>145</v>
      </c>
      <c r="D104" s="233" t="s">
        <v>144</v>
      </c>
      <c r="E104" s="233" t="s">
        <v>14</v>
      </c>
      <c r="F104" s="2"/>
      <c r="G104" s="2"/>
      <c r="H104" s="2"/>
      <c r="I104" s="2"/>
      <c r="J104" s="2"/>
      <c r="K104" s="2"/>
      <c r="L104" s="2"/>
      <c r="M104" s="2"/>
      <c r="N104" s="2"/>
      <c r="O104" s="2"/>
      <c r="P104" s="2"/>
      <c r="Q104" s="2"/>
      <c r="R104" s="2"/>
      <c r="S104" s="2"/>
      <c r="T104" s="2"/>
      <c r="U104" s="2"/>
      <c r="V104" s="2"/>
      <c r="W104" s="2"/>
      <c r="X104" s="2"/>
      <c r="Y104" s="2"/>
      <c r="Z104" s="2"/>
      <c r="AA104" s="2"/>
      <c r="AB104" s="2"/>
    </row>
    <row r="105" spans="1:28">
      <c r="A105" s="215" t="s">
        <v>99</v>
      </c>
      <c r="B105" s="248" t="s">
        <v>230</v>
      </c>
      <c r="C105" s="216" t="s">
        <v>100</v>
      </c>
      <c r="D105" s="217" t="s">
        <v>146</v>
      </c>
      <c r="E105" s="218"/>
      <c r="F105" s="2"/>
      <c r="G105" s="2"/>
      <c r="H105" s="2"/>
      <c r="I105" s="2"/>
      <c r="J105" s="2"/>
      <c r="K105" s="2"/>
      <c r="L105" s="2"/>
      <c r="M105" s="2"/>
      <c r="N105" s="2"/>
      <c r="O105" s="2"/>
      <c r="P105" s="2"/>
      <c r="Q105" s="2"/>
      <c r="R105" s="2"/>
      <c r="S105" s="2"/>
      <c r="T105" s="2"/>
      <c r="U105" s="2"/>
      <c r="V105" s="2"/>
      <c r="W105" s="2"/>
      <c r="X105" s="2"/>
      <c r="Y105" s="2"/>
      <c r="Z105" s="2"/>
      <c r="AA105" s="2"/>
      <c r="AB105" s="2"/>
    </row>
    <row r="106" spans="1:2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c r="A107" s="214"/>
      <c r="B107" s="214" t="s">
        <v>143</v>
      </c>
      <c r="C107" s="214" t="s">
        <v>150</v>
      </c>
      <c r="D107" s="214" t="s">
        <v>144</v>
      </c>
      <c r="E107" s="214" t="s">
        <v>14</v>
      </c>
      <c r="F107" s="253" t="s">
        <v>13</v>
      </c>
      <c r="G107" s="253"/>
      <c r="H107" s="253"/>
      <c r="I107" s="253"/>
      <c r="J107" s="253"/>
      <c r="K107" s="2"/>
      <c r="L107" s="2"/>
      <c r="M107" s="2"/>
      <c r="N107" s="2"/>
      <c r="O107" s="2"/>
      <c r="P107" s="2"/>
      <c r="Q107" s="2"/>
      <c r="R107" s="2"/>
      <c r="S107" s="2"/>
      <c r="T107" s="2"/>
      <c r="U107" s="2"/>
      <c r="V107" s="2"/>
      <c r="W107" s="2"/>
      <c r="X107" s="2"/>
      <c r="Y107" s="2"/>
      <c r="Z107" s="2"/>
      <c r="AA107" s="2"/>
      <c r="AB107" s="2"/>
    </row>
    <row r="108" spans="1:28" ht="68.45" customHeight="1">
      <c r="A108" s="215" t="s">
        <v>149</v>
      </c>
      <c r="B108" s="248" t="s">
        <v>231</v>
      </c>
      <c r="C108" s="216" t="s">
        <v>151</v>
      </c>
      <c r="D108" s="217" t="s">
        <v>172</v>
      </c>
      <c r="E108" s="232"/>
      <c r="F108" s="254" t="s">
        <v>173</v>
      </c>
      <c r="G108" s="255"/>
      <c r="H108" s="255"/>
      <c r="I108" s="255"/>
      <c r="J108" s="255"/>
      <c r="K108" s="2"/>
      <c r="L108" s="2"/>
      <c r="M108" s="2"/>
      <c r="N108" s="2"/>
      <c r="O108" s="2"/>
      <c r="P108" s="2"/>
      <c r="Q108" s="2"/>
      <c r="R108" s="2"/>
      <c r="S108" s="2"/>
      <c r="T108" s="2"/>
      <c r="U108" s="2"/>
      <c r="V108" s="2"/>
      <c r="W108" s="2"/>
      <c r="X108" s="2"/>
      <c r="Y108" s="2"/>
      <c r="Z108" s="2"/>
      <c r="AA108" s="2"/>
      <c r="AB108" s="2"/>
    </row>
    <row r="109" spans="1:2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sheetData>
  <sheetProtection algorithmName="SHA-512" hashValue="S/iWyzDigpQHYZgpPeH6p8/88qaRA5xiLMSY8bqIH5XIcw/ktMUqIZwA9v7OCkt/QPpKPnwuLCQIMOmCitwddQ==" saltValue="he0US/Src6E6XtyWq6NbEg==" spinCount="100000" sheet="1" objects="1" scenarios="1"/>
  <mergeCells count="66">
    <mergeCell ref="D99:I99"/>
    <mergeCell ref="D101:F101"/>
    <mergeCell ref="A85:A98"/>
    <mergeCell ref="F85:J88"/>
    <mergeCell ref="H89:J89"/>
    <mergeCell ref="H97:J97"/>
    <mergeCell ref="H98:J98"/>
    <mergeCell ref="H90:J96"/>
    <mergeCell ref="D81:I81"/>
    <mergeCell ref="D82:I82"/>
    <mergeCell ref="F84:J84"/>
    <mergeCell ref="E78:G78"/>
    <mergeCell ref="E56:E57"/>
    <mergeCell ref="F56:F57"/>
    <mergeCell ref="G56:G57"/>
    <mergeCell ref="D80:I80"/>
    <mergeCell ref="A68:A74"/>
    <mergeCell ref="K34:K39"/>
    <mergeCell ref="E40:E41"/>
    <mergeCell ref="F40:F41"/>
    <mergeCell ref="G40:G41"/>
    <mergeCell ref="K40:K41"/>
    <mergeCell ref="A43:A66"/>
    <mergeCell ref="E52:E53"/>
    <mergeCell ref="F52:F53"/>
    <mergeCell ref="G52:G53"/>
    <mergeCell ref="E54:E55"/>
    <mergeCell ref="F54:F55"/>
    <mergeCell ref="G54:G55"/>
    <mergeCell ref="K17:K18"/>
    <mergeCell ref="A22:A29"/>
    <mergeCell ref="A31:A32"/>
    <mergeCell ref="E31:E32"/>
    <mergeCell ref="F31:F32"/>
    <mergeCell ref="G31:G32"/>
    <mergeCell ref="K31:K32"/>
    <mergeCell ref="K14:K15"/>
    <mergeCell ref="A13:C13"/>
    <mergeCell ref="A12:C12"/>
    <mergeCell ref="A14:A15"/>
    <mergeCell ref="B14:B15"/>
    <mergeCell ref="C14:C15"/>
    <mergeCell ref="D14:D15"/>
    <mergeCell ref="E14:G14"/>
    <mergeCell ref="E2:I2"/>
    <mergeCell ref="A3:C3"/>
    <mergeCell ref="E3:I3"/>
    <mergeCell ref="A4:C4"/>
    <mergeCell ref="H14:J14"/>
    <mergeCell ref="A8:C8"/>
    <mergeCell ref="F107:J107"/>
    <mergeCell ref="F108:J108"/>
    <mergeCell ref="A5:C5"/>
    <mergeCell ref="A6:C6"/>
    <mergeCell ref="A7:C7"/>
    <mergeCell ref="A9:C9"/>
    <mergeCell ref="A10:C10"/>
    <mergeCell ref="A11:C11"/>
    <mergeCell ref="A17:A21"/>
    <mergeCell ref="E17:E18"/>
    <mergeCell ref="F17:F18"/>
    <mergeCell ref="G17:G18"/>
    <mergeCell ref="A34:A41"/>
    <mergeCell ref="E34:E39"/>
    <mergeCell ref="F34:F39"/>
    <mergeCell ref="G34:G3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PSGTVS Pricing Matrix</vt:lpstr>
      <vt:lpstr>Instructions how to complete</vt:lpstr>
      <vt:lpstr>Pricing - Solution B</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Vasco Neves</dc:creator>
  <cp:lastModifiedBy>Sourcing </cp:lastModifiedBy>
  <dcterms:created xsi:type="dcterms:W3CDTF">2019-10-01T12:13:45Z</dcterms:created>
  <dcterms:modified xsi:type="dcterms:W3CDTF">2019-12-13T15:24:49Z</dcterms:modified>
</cp:coreProperties>
</file>